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357214476\Desktop\limpeza\Anexos_TR\Anexos_TR\"/>
    </mc:Choice>
  </mc:AlternateContent>
  <xr:revisionPtr revIDLastSave="0" documentId="13_ncr:1_{1B9CD614-DF9E-4FE6-ACC2-85BFAE8F75E7}" xr6:coauthVersionLast="47" xr6:coauthVersionMax="47" xr10:uidLastSave="{00000000-0000-0000-0000-000000000000}"/>
  <bookViews>
    <workbookView xWindow="-120" yWindow="-120" windowWidth="29040" windowHeight="15840" tabRatio="948" activeTab="2" xr2:uid="{00000000-000D-0000-FFFF-FFFF00000000}"/>
  </bookViews>
  <sheets>
    <sheet name="Modelo de Proposta Comercial" sheetId="14" r:id="rId1"/>
    <sheet name="Planilha de Custos" sheetId="1" r:id="rId2"/>
    <sheet name="Supes-AL" sheetId="18" r:id="rId3"/>
    <sheet name="Cetas" sheetId="19" r:id="rId4"/>
    <sheet name="Mat. Mensal" sheetId="37" r:id="rId5"/>
    <sheet name="Mat. Semestral" sheetId="38" r:id="rId6"/>
    <sheet name="Equipamentos" sheetId="39" r:id="rId7"/>
    <sheet name="EPI" sheetId="40" r:id="rId8"/>
    <sheet name="Uniforme" sheetId="41" r:id="rId9"/>
    <sheet name="Reserved" sheetId="36" state="hidden" r:id="rId10"/>
  </sheets>
  <definedNames>
    <definedName name="_P1" localSheetId="3">#REF!</definedName>
    <definedName name="_P1" localSheetId="2">#REF!</definedName>
    <definedName name="_P1">#REF!</definedName>
    <definedName name="_P2" localSheetId="3">#REF!</definedName>
    <definedName name="_P2" localSheetId="2">#REF!</definedName>
    <definedName name="_P2">#REF!</definedName>
    <definedName name="_Sem_nome" localSheetId="3">#REF!</definedName>
    <definedName name="_Sem_nome" localSheetId="2">#REF!</definedName>
    <definedName name="_Sem_nome">#REF!</definedName>
    <definedName name="A">#REF!</definedName>
    <definedName name="_xlnm.Print_Area" localSheetId="3">Cetas!$A$1:$P$136</definedName>
    <definedName name="_xlnm.Print_Area" localSheetId="0">'Modelo de Proposta Comercial'!$A$1:$L$13</definedName>
    <definedName name="_xlnm.Print_Area" localSheetId="1">'Planilha de Custos'!$A$1:$L$12</definedName>
    <definedName name="_xlnm.Print_Area" localSheetId="2">'Supes-AL'!$A$1:$P$136</definedName>
    <definedName name="BuiltIn_Print_Area" localSheetId="3">#REF!</definedName>
    <definedName name="BuiltIn_Print_Area" localSheetId="2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>#REF!</definedName>
    <definedName name="DNPM" localSheetId="3">#REF!</definedName>
    <definedName name="DNPM" localSheetId="2">#REF!</definedName>
    <definedName name="DNPM">#REF!</definedName>
    <definedName name="OK" localSheetId="3">#REF!</definedName>
    <definedName name="OK" localSheetId="2">#REF!</definedName>
    <definedName name="OK">#REF!</definedName>
    <definedName name="Po">#REF!</definedName>
    <definedName name="ssss">#REF!</definedName>
    <definedName name="To">#REF!</definedName>
    <definedName name="vv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7" l="1"/>
  <c r="H5" i="14" l="1"/>
  <c r="I5" i="14"/>
  <c r="H6" i="14"/>
  <c r="I6" i="14"/>
  <c r="G5" i="14"/>
  <c r="G6" i="14"/>
  <c r="H4" i="14"/>
  <c r="I4" i="14"/>
  <c r="J4" i="14"/>
  <c r="K4" i="14"/>
  <c r="L4" i="14"/>
  <c r="G4" i="14"/>
  <c r="I9" i="1"/>
  <c r="I8" i="1"/>
  <c r="I55" i="19"/>
  <c r="I55" i="18"/>
  <c r="I4" i="38"/>
  <c r="H4" i="38"/>
  <c r="I8" i="40"/>
  <c r="I10" i="40"/>
  <c r="I6" i="40"/>
  <c r="I4" i="40"/>
  <c r="I3" i="40"/>
  <c r="I5" i="40"/>
  <c r="I11" i="40"/>
  <c r="I7" i="40"/>
  <c r="I15" i="38"/>
  <c r="I21" i="38"/>
  <c r="I20" i="38"/>
  <c r="I18" i="38"/>
  <c r="I7" i="38"/>
  <c r="I3" i="38"/>
  <c r="I6" i="38"/>
  <c r="I5" i="38"/>
  <c r="I13" i="38"/>
  <c r="I17" i="38"/>
  <c r="I19" i="38"/>
  <c r="I10" i="38"/>
  <c r="I11" i="38"/>
  <c r="I9" i="38"/>
  <c r="I16" i="38"/>
  <c r="I14" i="38"/>
  <c r="I8" i="38"/>
  <c r="H15" i="38"/>
  <c r="H21" i="38"/>
  <c r="H20" i="38"/>
  <c r="H18" i="38"/>
  <c r="H7" i="38"/>
  <c r="H3" i="38"/>
  <c r="H6" i="38"/>
  <c r="H5" i="38"/>
  <c r="H13" i="38"/>
  <c r="H17" i="38"/>
  <c r="H19" i="38"/>
  <c r="H10" i="38"/>
  <c r="H11" i="38"/>
  <c r="H9" i="38"/>
  <c r="H16" i="38"/>
  <c r="H14" i="38"/>
  <c r="H8" i="38"/>
  <c r="I12" i="39"/>
  <c r="I18" i="39"/>
  <c r="I23" i="39"/>
  <c r="I8" i="39"/>
  <c r="I13" i="39"/>
  <c r="I19" i="39"/>
  <c r="I14" i="39"/>
  <c r="I3" i="39"/>
  <c r="I21" i="39"/>
  <c r="I11" i="39"/>
  <c r="I16" i="39"/>
  <c r="I5" i="39"/>
  <c r="I22" i="39"/>
  <c r="I17" i="39"/>
  <c r="I9" i="39"/>
  <c r="I4" i="39"/>
  <c r="I20" i="39"/>
  <c r="I6" i="39"/>
  <c r="I7" i="39"/>
  <c r="I15" i="39"/>
  <c r="H12" i="39"/>
  <c r="H18" i="39"/>
  <c r="H23" i="39"/>
  <c r="H8" i="39"/>
  <c r="H13" i="39"/>
  <c r="H19" i="39"/>
  <c r="H14" i="39"/>
  <c r="H3" i="39"/>
  <c r="H21" i="39"/>
  <c r="H11" i="39"/>
  <c r="H16" i="39"/>
  <c r="H5" i="39"/>
  <c r="H22" i="39"/>
  <c r="H17" i="39"/>
  <c r="H9" i="39"/>
  <c r="H4" i="39"/>
  <c r="H20" i="39"/>
  <c r="H6" i="39"/>
  <c r="H7" i="39"/>
  <c r="H15" i="39"/>
  <c r="F5" i="41"/>
  <c r="F6" i="41"/>
  <c r="F4" i="41"/>
  <c r="F3" i="41"/>
  <c r="I9" i="40"/>
  <c r="I10" i="39"/>
  <c r="H10" i="39"/>
  <c r="I12" i="38"/>
  <c r="H12" i="38"/>
  <c r="F7" i="41" l="1"/>
  <c r="F8" i="41" s="1"/>
  <c r="I106" i="19" s="1"/>
  <c r="H22" i="38"/>
  <c r="H23" i="38" s="1"/>
  <c r="H24" i="38" s="1"/>
  <c r="I22" i="38"/>
  <c r="I23" i="38" s="1"/>
  <c r="I24" i="38" s="1"/>
  <c r="H12" i="40"/>
  <c r="H13" i="40" s="1"/>
  <c r="H14" i="40" s="1"/>
  <c r="I109" i="18" s="1"/>
  <c r="I12" i="40"/>
  <c r="I13" i="40" s="1"/>
  <c r="I14" i="40" s="1"/>
  <c r="I109" i="19" s="1"/>
  <c r="H24" i="39"/>
  <c r="H25" i="39" s="1"/>
  <c r="H26" i="39" s="1"/>
  <c r="I107" i="18" s="1"/>
  <c r="I24" i="39"/>
  <c r="I25" i="39" s="1"/>
  <c r="I26" i="39" s="1"/>
  <c r="I107" i="19" s="1"/>
  <c r="I5" i="37"/>
  <c r="I4" i="37"/>
  <c r="I7" i="37"/>
  <c r="I6" i="37"/>
  <c r="I15" i="37"/>
  <c r="I11" i="37"/>
  <c r="I10" i="37"/>
  <c r="I13" i="37"/>
  <c r="I16" i="37"/>
  <c r="I17" i="37"/>
  <c r="I23" i="37"/>
  <c r="I26" i="37"/>
  <c r="I27" i="37"/>
  <c r="I31" i="37"/>
  <c r="I32" i="37"/>
  <c r="I34" i="37"/>
  <c r="I37" i="37"/>
  <c r="I36" i="37"/>
  <c r="I38" i="37"/>
  <c r="I39" i="37"/>
  <c r="I9" i="37"/>
  <c r="I8" i="37"/>
  <c r="I25" i="37"/>
  <c r="I24" i="37"/>
  <c r="I20" i="37"/>
  <c r="I18" i="37"/>
  <c r="I14" i="37"/>
  <c r="I22" i="37"/>
  <c r="I12" i="37"/>
  <c r="I29" i="37"/>
  <c r="I19" i="37"/>
  <c r="I21" i="37"/>
  <c r="I30" i="37"/>
  <c r="I33" i="37"/>
  <c r="I35" i="37"/>
  <c r="I28" i="37"/>
  <c r="I3" i="37"/>
  <c r="H5" i="37"/>
  <c r="H4" i="37"/>
  <c r="H7" i="37"/>
  <c r="H6" i="37"/>
  <c r="H15" i="37"/>
  <c r="H11" i="37"/>
  <c r="H10" i="37"/>
  <c r="H13" i="37"/>
  <c r="H16" i="37"/>
  <c r="H17" i="37"/>
  <c r="H23" i="37"/>
  <c r="H26" i="37"/>
  <c r="H27" i="37"/>
  <c r="H31" i="37"/>
  <c r="H32" i="37"/>
  <c r="H34" i="37"/>
  <c r="H37" i="37"/>
  <c r="H36" i="37"/>
  <c r="H38" i="37"/>
  <c r="H39" i="37"/>
  <c r="H9" i="37"/>
  <c r="H8" i="37"/>
  <c r="H25" i="37"/>
  <c r="H24" i="37"/>
  <c r="H20" i="37"/>
  <c r="H18" i="37"/>
  <c r="H14" i="37"/>
  <c r="H22" i="37"/>
  <c r="H12" i="37"/>
  <c r="H29" i="37"/>
  <c r="H19" i="37"/>
  <c r="H21" i="37"/>
  <c r="H30" i="37"/>
  <c r="H33" i="37"/>
  <c r="H35" i="37"/>
  <c r="H28" i="37"/>
  <c r="H3" i="37"/>
  <c r="I26" i="19"/>
  <c r="H77" i="18"/>
  <c r="I56" i="18"/>
  <c r="H86" i="18"/>
  <c r="I106" i="18" l="1"/>
  <c r="I40" i="37"/>
  <c r="I41" i="37" s="1"/>
  <c r="I108" i="19" s="1"/>
  <c r="H40" i="37"/>
  <c r="H41" i="37" s="1"/>
  <c r="I108" i="18" s="1"/>
  <c r="F1" i="19"/>
  <c r="M16" i="18"/>
  <c r="B76" i="18"/>
  <c r="I57" i="18"/>
  <c r="I57" i="19"/>
  <c r="I110" i="19" l="1"/>
  <c r="I110" i="18"/>
  <c r="H84" i="18"/>
  <c r="H84" i="19"/>
  <c r="H87" i="18"/>
  <c r="H87" i="19"/>
  <c r="H86" i="19"/>
  <c r="H85" i="18"/>
  <c r="H85" i="19"/>
  <c r="I58" i="18" l="1"/>
  <c r="I54" i="19"/>
  <c r="I53" i="18"/>
  <c r="I53" i="19"/>
  <c r="I56" i="19" l="1"/>
  <c r="I59" i="19" l="1"/>
  <c r="I59" i="18"/>
  <c r="H90" i="19"/>
  <c r="H90" i="18"/>
  <c r="H75" i="19" l="1"/>
  <c r="H75" i="18"/>
  <c r="H121" i="19" l="1"/>
  <c r="H121" i="18"/>
  <c r="M16" i="19" l="1"/>
  <c r="G10" i="1" l="1"/>
  <c r="G7" i="14" s="1"/>
  <c r="I24" i="18"/>
  <c r="I24" i="19"/>
  <c r="B131" i="19" l="1"/>
  <c r="B129" i="19"/>
  <c r="B128" i="19"/>
  <c r="B127" i="19"/>
  <c r="B126" i="19"/>
  <c r="B125" i="19"/>
  <c r="I96" i="19"/>
  <c r="I101" i="19" s="1"/>
  <c r="H96" i="19"/>
  <c r="I69" i="19"/>
  <c r="H50" i="19"/>
  <c r="H37" i="19"/>
  <c r="B131" i="18"/>
  <c r="B129" i="18"/>
  <c r="B128" i="18"/>
  <c r="B127" i="18"/>
  <c r="B126" i="18"/>
  <c r="B125" i="18"/>
  <c r="I96" i="18"/>
  <c r="I101" i="18" s="1"/>
  <c r="H96" i="18"/>
  <c r="I69" i="18"/>
  <c r="H50" i="18"/>
  <c r="H37" i="18"/>
  <c r="I27" i="18"/>
  <c r="H91" i="19" l="1"/>
  <c r="H78" i="19"/>
  <c r="H91" i="18"/>
  <c r="H78" i="18"/>
  <c r="H38" i="19"/>
  <c r="H39" i="19" s="1"/>
  <c r="H38" i="18"/>
  <c r="H39" i="18" s="1"/>
  <c r="I68" i="19"/>
  <c r="I68" i="18"/>
  <c r="I27" i="19"/>
  <c r="I25" i="19"/>
  <c r="I25" i="18"/>
  <c r="I26" i="18"/>
  <c r="I30" i="19" l="1"/>
  <c r="I35" i="19" s="1"/>
  <c r="I30" i="18"/>
  <c r="I89" i="19" l="1"/>
  <c r="I88" i="19"/>
  <c r="I84" i="19"/>
  <c r="I87" i="19"/>
  <c r="I85" i="19"/>
  <c r="I86" i="19"/>
  <c r="I76" i="19"/>
  <c r="I74" i="19"/>
  <c r="I79" i="19"/>
  <c r="I77" i="19"/>
  <c r="I78" i="19" s="1"/>
  <c r="I125" i="18"/>
  <c r="I85" i="18"/>
  <c r="I87" i="18"/>
  <c r="I84" i="18"/>
  <c r="I89" i="18"/>
  <c r="I88" i="18"/>
  <c r="I86" i="18"/>
  <c r="I76" i="18"/>
  <c r="I74" i="18"/>
  <c r="I79" i="18"/>
  <c r="I77" i="18"/>
  <c r="I78" i="18" s="1"/>
  <c r="I43" i="19"/>
  <c r="I49" i="19"/>
  <c r="I46" i="19"/>
  <c r="I38" i="18"/>
  <c r="I35" i="18"/>
  <c r="I46" i="18"/>
  <c r="I48" i="18"/>
  <c r="I125" i="19"/>
  <c r="I34" i="19"/>
  <c r="I38" i="19"/>
  <c r="I42" i="19"/>
  <c r="I45" i="19"/>
  <c r="I36" i="19"/>
  <c r="I44" i="19"/>
  <c r="I48" i="19"/>
  <c r="I47" i="19"/>
  <c r="I43" i="18"/>
  <c r="I34" i="18"/>
  <c r="I36" i="18"/>
  <c r="I44" i="18"/>
  <c r="I45" i="18"/>
  <c r="I47" i="18"/>
  <c r="I49" i="18"/>
  <c r="I42" i="18"/>
  <c r="I90" i="19" l="1"/>
  <c r="I91" i="19" s="1"/>
  <c r="I92" i="19" s="1"/>
  <c r="I100" i="19" s="1"/>
  <c r="I102" i="19" s="1"/>
  <c r="I128" i="19" s="1"/>
  <c r="I75" i="19"/>
  <c r="I80" i="19" s="1"/>
  <c r="I127" i="19" s="1"/>
  <c r="I75" i="18"/>
  <c r="I80" i="18" s="1"/>
  <c r="I127" i="18" s="1"/>
  <c r="I90" i="18"/>
  <c r="I37" i="18"/>
  <c r="I39" i="18" s="1"/>
  <c r="I66" i="18" s="1"/>
  <c r="I50" i="18"/>
  <c r="I67" i="18" s="1"/>
  <c r="I37" i="19"/>
  <c r="I39" i="19" s="1"/>
  <c r="I66" i="19" s="1"/>
  <c r="I50" i="19"/>
  <c r="I67" i="19" s="1"/>
  <c r="I70" i="19" l="1"/>
  <c r="I126" i="19" s="1"/>
  <c r="I91" i="18"/>
  <c r="I92" i="18" s="1"/>
  <c r="I100" i="18" s="1"/>
  <c r="I102" i="18" s="1"/>
  <c r="I128" i="18" s="1"/>
  <c r="I70" i="18"/>
  <c r="I126" i="18" s="1"/>
  <c r="F5" i="14" l="1"/>
  <c r="F6" i="14"/>
  <c r="H9" i="19" l="1"/>
  <c r="H9" i="18"/>
  <c r="A7" i="14" l="1"/>
  <c r="A9" i="14"/>
  <c r="A8" i="14"/>
  <c r="E5" i="14"/>
  <c r="E6" i="14"/>
  <c r="C5" i="14"/>
  <c r="C6" i="14"/>
  <c r="D5" i="14"/>
  <c r="D6" i="14"/>
  <c r="I129" i="18" l="1"/>
  <c r="I130" i="18" s="1"/>
  <c r="I121" i="18" s="1"/>
  <c r="I129" i="19"/>
  <c r="I130" i="19" s="1"/>
  <c r="I121" i="19" s="1"/>
  <c r="I131" i="18" l="1"/>
  <c r="I132" i="18" s="1"/>
  <c r="I134" i="18" s="1"/>
  <c r="J8" i="1" s="1"/>
  <c r="J5" i="14" s="1"/>
  <c r="K8" i="1" l="1"/>
  <c r="K5" i="14" s="1"/>
  <c r="L8" i="1"/>
  <c r="L5" i="14" s="1"/>
  <c r="I131" i="19"/>
  <c r="I132" i="19" s="1"/>
  <c r="I134" i="19" s="1"/>
  <c r="H17" i="19"/>
  <c r="H17" i="18"/>
  <c r="F1" i="18"/>
  <c r="H16" i="18" l="1"/>
  <c r="A13" i="18"/>
  <c r="H19" i="18"/>
  <c r="H19" i="19"/>
  <c r="H16" i="19"/>
  <c r="A13" i="19"/>
  <c r="E13" i="19" l="1"/>
  <c r="E13" i="18"/>
  <c r="J9" i="1" l="1"/>
  <c r="J6" i="14" s="1"/>
  <c r="K9" i="1" l="1"/>
  <c r="K6" i="14" s="1"/>
  <c r="L9" i="1"/>
  <c r="K11" i="1" l="1"/>
  <c r="K8" i="14" s="1"/>
  <c r="K12" i="1"/>
  <c r="K9" i="14" s="1"/>
  <c r="L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Franklin De Mendonca Nonato</author>
  </authors>
  <commentList>
    <comment ref="B58" authorId="0" shapeId="0" xr:uid="{4B18837E-A65B-4421-928B-6DC66B2F3C78}">
      <text>
        <r>
          <rPr>
            <sz val="10"/>
            <rFont val="Arial"/>
            <family val="2"/>
            <charset val="1"/>
          </rPr>
          <t xml:space="preserve">Franklin: A cláusula 10ª fala sobre Auxílio Funeral. Acredito que seja melhor alterar o nome do benefício de Obreiro para Auxílio Funeral
</t>
        </r>
      </text>
    </comment>
  </commentList>
</comments>
</file>

<file path=xl/sharedStrings.xml><?xml version="1.0" encoding="utf-8"?>
<sst xmlns="http://schemas.openxmlformats.org/spreadsheetml/2006/main" count="827" uniqueCount="357">
  <si>
    <r>
      <t>MODELO DE PROPOSTA COMERCIAL</t>
    </r>
    <r>
      <rPr>
        <b/>
        <sz val="20"/>
        <color rgb="FFFF0000"/>
        <rFont val="Calibri"/>
        <family val="2"/>
      </rPr>
      <t xml:space="preserve">
(Papel Timbrado da Empresa)</t>
    </r>
  </si>
  <si>
    <t>GRUPO</t>
  </si>
  <si>
    <t>ITEM</t>
  </si>
  <si>
    <t>ESPECIFICAÇÃO
 (POSTO DE SERVIÇO)</t>
  </si>
  <si>
    <t>CBO</t>
  </si>
  <si>
    <t>UNIDADE</t>
  </si>
  <si>
    <t>SALÁRIO BASE</t>
  </si>
  <si>
    <t>QUANTIDADE DE POSTOS
(A)</t>
  </si>
  <si>
    <t>A “PLANILHA DE FORMAÇÃO DE PREÇOS”, em formato EXCEL, do Termo de Referência deverá compor a presente Proposta de Preços.</t>
  </si>
  <si>
    <t>A CCT vinculada à proposta deverá ser enviada anexa à proposta.</t>
  </si>
  <si>
    <t>1 - Nos preços indicados na planilha de preços acima estão incluídos todos os custos, benefícios, encargos, tributos e demais contribuições pertinentes.
2 - Declaramos conhecer a legislação de regência deste contrato ou instrumento equivalente e que os bens serão fornecidos de acordo com as condições estabelecidas no Termo de Referência, que conhecemos e aceitamos em todos os seus termos, inclusive quanto ao pagamento e outros.
3 - Declaramos, também, que nenhum direito a indenização ou a reembolso de quaisquer despesas nos será devido, caso a nossa proposta não seja aceita pelo Ibama, seja qual for o motivo.
4 - Esta proposta é válida por 90 (noventa) dias, a contar da data estabelecida para a sua apresentação.</t>
  </si>
  <si>
    <t>PROPOSTA COMERCIAL E PLANILHA DE CUSTOS E FORMAÇÃO DE PREÇOS</t>
  </si>
  <si>
    <t> </t>
  </si>
  <si>
    <t>GRUPO 1</t>
  </si>
  <si>
    <t xml:space="preserve"> VIGÊNCIA:</t>
  </si>
  <si>
    <t>MESES</t>
  </si>
  <si>
    <t>POSTO DE SERVIÇO</t>
  </si>
  <si>
    <t>QUANTIDADE DE MESES              (B)</t>
  </si>
  <si>
    <t>Servente de Limpeza - Supes/AL</t>
  </si>
  <si>
    <t>5143-20</t>
  </si>
  <si>
    <t>Posto/mês</t>
  </si>
  <si>
    <t>Servente de Limpeza - Cetas-Maceió/AL</t>
  </si>
  <si>
    <t>QUANTIDADE TOTAL DE POSTOS:</t>
  </si>
  <si>
    <t>VALOR TOTAL MENSAL:</t>
  </si>
  <si>
    <t>VALOR TOTAL PARA A VIGÊNCIA DE 12 MESES:</t>
  </si>
  <si>
    <t>Categoria profissional:</t>
  </si>
  <si>
    <t>NOTAS EXPLICATIVAS</t>
  </si>
  <si>
    <t>Discriminação dos Serviços</t>
  </si>
  <si>
    <t>A</t>
  </si>
  <si>
    <t>Data de apresentação da proposta</t>
  </si>
  <si>
    <t>B</t>
  </si>
  <si>
    <t>Município</t>
  </si>
  <si>
    <t>Maceió-AL</t>
  </si>
  <si>
    <t>INSTRUÇÃO NORMATIVA Nº 5, DE 26 DE MAIO DE 2017 (Atualizada)</t>
  </si>
  <si>
    <t>C</t>
  </si>
  <si>
    <t>Ano do Acordo, Convenção ou Dissídio Coletivo</t>
  </si>
  <si>
    <t>CADERNOS DE LOGÍSTICA</t>
  </si>
  <si>
    <t>D</t>
  </si>
  <si>
    <t>Identificação e Registro do Acordo, Convenção ou Dissídio Coletivo</t>
  </si>
  <si>
    <t>E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</si>
  <si>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</si>
  <si>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</si>
  <si>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</si>
  <si>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</si>
  <si>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</si>
  <si>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</t>
  </si>
  <si>
    <t>Dados para composição dos custos referentes à mão-de-obra</t>
  </si>
  <si>
    <t>Tipo de serviço (mesmo serviço com características distintas)</t>
  </si>
  <si>
    <t xml:space="preserve">Salário Estimado 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</si>
  <si>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</si>
  <si>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</si>
  <si>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</si>
  <si>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</si>
  <si>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</si>
  <si>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</si>
  <si>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</si>
  <si>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</si>
  <si>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</si>
  <si>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r>
      <t>Nota 1:</t>
    </r>
    <r>
      <rPr>
        <sz val="10"/>
        <rFont val="Arial"/>
        <family val="2"/>
      </rPr>
      <t xml:space="preserve"> Não há: adicional de periculosidade, adicional de insalubridade, adicional noturno, adicional de hora noturna </t>
    </r>
  </si>
  <si>
    <t xml:space="preserve">Adicional Periculosidade </t>
  </si>
  <si>
    <t>reduzida, bem como não há quaisquer gratificações.</t>
  </si>
  <si>
    <t>Adicional Insalubridade</t>
  </si>
  <si>
    <t>Adicional Noturno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</si>
  <si>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</si>
  <si>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</si>
  <si>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</si>
  <si>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</si>
  <si>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</si>
  <si>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</si>
  <si>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t>Nota 1:</t>
    </r>
    <r>
      <rPr>
        <sz val="10"/>
        <color rgb="FF555555"/>
        <rFont val="Arial"/>
        <family val="2"/>
      </rPr>
      <t> Como a planilha de custos e formação de preços é calculada </t>
    </r>
    <r>
      <rPr>
        <u/>
        <sz val="10"/>
        <color rgb="FF555555"/>
        <rFont val="Arial"/>
        <family val="2"/>
      </rPr>
      <t>mensalmente</t>
    </r>
    <r>
      <rPr>
        <sz val="10"/>
        <color rgb="FF555555"/>
        <rFont val="Arial"/>
        <family val="2"/>
      </rPr>
      <t xml:space="preserve">, </t>
    </r>
  </si>
  <si>
    <t>13º (Décimo-terceiro) Salário</t>
  </si>
  <si>
    <t>Férias</t>
  </si>
  <si>
    <t>Adicional de Férias</t>
  </si>
  <si>
    <t>Subtotal</t>
  </si>
  <si>
    <t>Incidência do Submódulo 2.2</t>
  </si>
  <si>
    <t>TOTAL SUBMÓDULO 2.1</t>
  </si>
  <si>
    <t>para o provisionamento na Conta Vinculada.</t>
  </si>
  <si>
    <r>
      <t>Base de Cálculo:</t>
    </r>
    <r>
      <rPr>
        <sz val="10"/>
        <color rgb="FF555555"/>
        <rFont val="Arial"/>
        <family val="2"/>
      </rPr>
      <t xml:space="preserve"> Módulo 1.</t>
    </r>
  </si>
  <si>
    <t>Submódulo 2.2 - GPS, FGTS e Outras Contribuições</t>
  </si>
  <si>
    <t xml:space="preserve">INSS </t>
  </si>
  <si>
    <r>
      <t>Nota 1:</t>
    </r>
    <r>
      <rPr>
        <sz val="10"/>
        <color rgb="FF555555"/>
        <rFont val="Arial"/>
        <family val="2"/>
      </rPr>
      <t xml:space="preserve"> Os percentuais dos encargos previdenciários, do FGTS e demais contribuições </t>
    </r>
  </si>
  <si>
    <t xml:space="preserve">Salário Educação </t>
  </si>
  <si>
    <t>são aqueles estabelecidos pela legislação vigente.</t>
  </si>
  <si>
    <t>Risco Ambiental de Trabalho Ajustado (RAT x FAP)</t>
  </si>
  <si>
    <r>
      <t>Nota 2:</t>
    </r>
    <r>
      <rPr>
        <sz val="10"/>
        <color rgb="FF555555"/>
        <rFont val="Arial"/>
        <family val="2"/>
      </rPr>
      <t> O RAT, a depender do grau de risco do serviço, irá variar entre 1%, para risco</t>
    </r>
  </si>
  <si>
    <t>SESI ou SESC</t>
  </si>
  <si>
    <t>leve, de 2%, para risco médio, e de 3% de risco grave.</t>
  </si>
  <si>
    <t xml:space="preserve">SENAI - SENAC </t>
  </si>
  <si>
    <t>RAT Ajustado = (alíquota do RAT correspondente 1%, 2% ou 3%) X FAP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</si>
  <si>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</si>
  <si>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</si>
  <si>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</si>
  <si>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</si>
  <si>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</si>
  <si>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</si>
  <si>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</si>
  <si>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V. UNIT.</t>
  </si>
  <si>
    <t>Transporte (Brasília-DF)</t>
  </si>
  <si>
    <t>dias</t>
  </si>
  <si>
    <r>
      <t>Nota 1:</t>
    </r>
    <r>
      <rPr>
        <sz val="10"/>
        <color rgb="FF555555"/>
        <rFont val="Arial"/>
        <family val="2"/>
      </rPr>
      <t> O valor informado deverá ser o custo real do benefício (descontado o valor eventualmente pago pelo empregado)</t>
    </r>
  </si>
  <si>
    <t>Transporte (Entorno + Brasília Linha 110.2)</t>
  </si>
  <si>
    <r>
      <t>Nota 2:</t>
    </r>
    <r>
      <rPr>
        <sz val="10"/>
        <color rgb="FF555555"/>
        <rFont val="Arial"/>
        <family val="2"/>
      </rPr>
      <t xml:space="preserve"> Observar a previsão dos benefícios contidos em Acordos, Convenções e Dissídios Coletivos de Trabalho </t>
    </r>
    <r>
      <rPr>
        <b/>
        <i/>
        <u/>
        <sz val="11"/>
        <color rgb="FF555555"/>
        <rFont val="Arial"/>
        <family val="2"/>
      </rPr>
      <t>vigentes</t>
    </r>
    <r>
      <rPr>
        <sz val="10"/>
        <color rgb="FF555555"/>
        <rFont val="Arial"/>
        <family val="2"/>
      </rPr>
      <t xml:space="preserve">, </t>
    </r>
  </si>
  <si>
    <t>Auxílio-Refeição/Alimentação</t>
  </si>
  <si>
    <t>o enquadramento sindical, bem como atentar ao disposto no art. 6º da IN 5/2017.</t>
  </si>
  <si>
    <t>Benefício de reembolso-creche - IN SEGES/MGI nº 147/2026</t>
  </si>
  <si>
    <t>Assistência Funeral e Seguro de Vida</t>
  </si>
  <si>
    <t>Outros (Obreiro)</t>
  </si>
  <si>
    <t>TOTAL SUBMÓDULO 2.3</t>
  </si>
  <si>
    <t>Submódulo 2.4 – Intervalo Intrajornada do Titular</t>
  </si>
  <si>
    <r>
      <t xml:space="preserve">Intervalo Intrajornada - </t>
    </r>
    <r>
      <rPr>
        <b/>
        <sz val="10"/>
        <color rgb="FFFF0000"/>
        <rFont val="Arial"/>
        <family val="2"/>
      </rPr>
      <t>NÃO COTAR</t>
    </r>
  </si>
  <si>
    <t>----------*----------</t>
  </si>
  <si>
    <r>
      <t>Nota 1:</t>
    </r>
    <r>
      <rPr>
        <sz val="10"/>
        <color rgb="FF555555"/>
        <rFont val="Arial"/>
        <family val="2"/>
      </rPr>
      <t> Não haverá pagamento de intervalo intrajornada.</t>
    </r>
  </si>
  <si>
    <t>QUADRO-RESUMO DO MÓDULO 2 - ENCARGOS, BENEFÍCIOS ANUAIS, MENSAIS E DIÁRIOS</t>
  </si>
  <si>
    <t>Módulo 2 - Encargos, Benefícios Anuais, Mensais e Diários</t>
  </si>
  <si>
    <r>
      <t>Base de Cálculo:</t>
    </r>
    <r>
      <rPr>
        <sz val="10"/>
        <color rgb="FF555555"/>
        <rFont val="Arial"/>
        <family val="2"/>
      </rPr>
      <t xml:space="preserve"> Submódulo 2.1 + Submódulo 2.2 + Submódulo 2.3</t>
    </r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</si>
  <si>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</si>
  <si>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</si>
  <si>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</si>
  <si>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</si>
  <si>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</si>
  <si>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</si>
  <si>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2.4</t>
  </si>
  <si>
    <t>Intervalo Intrajornada</t>
  </si>
  <si>
    <t>TOTAL DO MÓDULO 2</t>
  </si>
  <si>
    <t>MÓDULO 3 – PROVISÃO PARA RESCISÃO</t>
  </si>
  <si>
    <t>PROVISÃO PARA RESCISÃO</t>
  </si>
  <si>
    <r>
      <t>Nota 1:</t>
    </r>
    <r>
      <rPr>
        <sz val="10"/>
        <color rgb="FF555555"/>
        <rFont val="Arial"/>
        <family val="2"/>
      </rPr>
      <t xml:space="preserve"> Os percentuais contidos nos itens C e F do MÓDULO 3 são obrigatórios para o </t>
    </r>
  </si>
  <si>
    <t>Aviso Prévio Indenizado</t>
  </si>
  <si>
    <t>provisionamento na Conta Vinculada.</t>
  </si>
  <si>
    <t>Incidência do FGTS sobre Aviso Prévio Indenizado</t>
  </si>
  <si>
    <r>
      <t>Nota 2:</t>
    </r>
    <r>
      <rPr>
        <sz val="10"/>
        <color rgb="FF555555"/>
        <rFont val="Arial"/>
        <family val="2"/>
      </rPr>
      <t xml:space="preserve"> A Contibuição Social sobre o Aviso Prévio Indenizado e sobre o Aviso Prévio </t>
    </r>
  </si>
  <si>
    <t>Trabalhado foi extinta pela Lei n.º 13.932, de 11 de dezembro de 2019.</t>
  </si>
  <si>
    <t>Aviso Prévio Trabalhado</t>
  </si>
  <si>
    <r>
      <t>Nota 3:</t>
    </r>
    <r>
      <rPr>
        <sz val="10"/>
        <color rgb="FF555555"/>
        <rFont val="Arial"/>
        <family val="2"/>
      </rPr>
      <t> Os percentuais dos itens C e F se referem ao provisionamento da Conta Vinculada, portanto, a soma de ambos</t>
    </r>
  </si>
  <si>
    <t>Incidência dos encargos do submódulo 2.2 sobre Aviso Prévio Trabalhado</t>
  </si>
  <si>
    <t>deve resultar em 4%, fixos e obrigatórios.</t>
  </si>
  <si>
    <t>Multa do FGTS sobre o Aviso Prévio Trabalhado</t>
  </si>
  <si>
    <t>TOTAL DO MÓDULO 3</t>
  </si>
  <si>
    <t>MÓDULO 4 – CUSTO DE REPOSIÇÃO DO PROFISSIONAL AUSENTE</t>
  </si>
  <si>
    <t>Submódulo 4.1 - Ausências Legais</t>
  </si>
  <si>
    <r>
      <t>Nota 1:</t>
    </r>
    <r>
      <rPr>
        <sz val="10"/>
        <color rgb="FF555555"/>
        <rFont val="Arial"/>
        <family val="2"/>
      </rPr>
      <t xml:space="preserve"> Os itens que contemplam o módulo 4 se referem ao custo dos dias trabalhados </t>
    </r>
  </si>
  <si>
    <t xml:space="preserve">Substituto na Cobertura de Férias </t>
  </si>
  <si>
    <t xml:space="preserve">pelo repositor/substituto, quando o empregado alocado na prestação de serviço estiver </t>
  </si>
  <si>
    <t>Substituto na Cobertura de Ausências Legais</t>
  </si>
  <si>
    <t>ausente, conforme as previsões estabelecidas na legislação.</t>
  </si>
  <si>
    <t>Substituto na Cobertura de Licença Paternidade</t>
  </si>
  <si>
    <r>
      <t>Substituto na Cobertura de Ausência por Acidente de Trabalho</t>
    </r>
    <r>
      <rPr>
        <sz val="10"/>
        <color rgb="FFFF000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</si>
  <si>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</si>
  <si>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</si>
  <si>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Subtotal do Submódulo 4.1</t>
  </si>
  <si>
    <t>Incidência do submódulo 2.2 sobre o Custo de Reposição Profiss. Ausente</t>
  </si>
  <si>
    <t>TOTAL SUBMÓDULO 4.1</t>
  </si>
  <si>
    <t>Submódulo 4.2 - Intrajornada</t>
  </si>
  <si>
    <t>Submódulo 4.2 - Substituto na Intrajornada</t>
  </si>
  <si>
    <r>
      <t xml:space="preserve">Substituto na Intrajornada - </t>
    </r>
    <r>
      <rPr>
        <b/>
        <sz val="10"/>
        <color rgb="FFFF0000"/>
        <rFont val="Arial"/>
        <family val="2"/>
      </rPr>
      <t>NÃO COTAR</t>
    </r>
  </si>
  <si>
    <r>
      <t>Nota 1</t>
    </r>
    <r>
      <rPr>
        <sz val="10"/>
        <color rgb="FF555555"/>
        <rFont val="Arial"/>
        <family val="2"/>
      </rPr>
      <t>: Este posto de trabalho não possui Substituto na Intrajornada.</t>
    </r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</si>
  <si>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</si>
  <si>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</si>
  <si>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</si>
  <si>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</si>
  <si>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</si>
  <si>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r>
      <t>Base de Cálculo:</t>
    </r>
    <r>
      <rPr>
        <sz val="10"/>
        <color rgb="FF555555"/>
        <rFont val="Arial"/>
        <family val="2"/>
      </rPr>
      <t xml:space="preserve"> Submódulo 4.1 + Submódulo 4.2.</t>
    </r>
  </si>
  <si>
    <t>4.2</t>
  </si>
  <si>
    <t>Substituto na Intrajornada</t>
  </si>
  <si>
    <t>TOTAL DO MÓDULO 4</t>
  </si>
  <si>
    <t>MÓDULO 5 – INSUMOS DIVERSOS</t>
  </si>
  <si>
    <t>INSUMOS DIVERSOS</t>
  </si>
  <si>
    <r>
      <t>Nota 1:</t>
    </r>
    <r>
      <rPr>
        <sz val="10"/>
        <color rgb="FF555555"/>
        <rFont val="Arial"/>
        <family val="2"/>
      </rPr>
      <t> Valores mensais por empregado.</t>
    </r>
  </si>
  <si>
    <t>Uniformes</t>
  </si>
  <si>
    <t>Equipamento</t>
  </si>
  <si>
    <t>Material Mensal + Semestral</t>
  </si>
  <si>
    <t>EPI</t>
  </si>
  <si>
    <t>TOTAL DO MÓDULO 5</t>
  </si>
  <si>
    <t>MÓDULO 6 – CUSTOS INDIRETOS, TRIBUTOS E LUCRO</t>
  </si>
  <si>
    <t>CUSTOS INDIRETOS E LUCRO</t>
  </si>
  <si>
    <r>
      <rPr>
        <b/>
        <sz val="10"/>
        <color rgb="FF555555"/>
        <rFont val="Arial"/>
        <family val="2"/>
      </rPr>
      <t>Nota 1:</t>
    </r>
    <r>
      <rPr>
        <sz val="10"/>
        <color rgb="FF555555"/>
        <rFont val="Arial"/>
        <family val="2"/>
      </rPr>
      <t> Custos Indiretos, Tributos e Lucro por empregado.</t>
    </r>
  </si>
  <si>
    <t>Custos Indiretos</t>
  </si>
  <si>
    <t>VALOR TOTAL</t>
  </si>
  <si>
    <t>obtido aplicando-se a metodologia de cálculo da IN SEGES/ME nº 5/2017:</t>
  </si>
  <si>
    <t>Lucro</t>
  </si>
  <si>
    <t>CITL = (1 + CI)/(1 – T – L) - 1, onde:</t>
  </si>
  <si>
    <t>TRIBUTOS</t>
  </si>
  <si>
    <t>CI = Custos Indiretos, T = Tributos, L = Lucro</t>
  </si>
  <si>
    <t>C.1</t>
  </si>
  <si>
    <t>PIS</t>
  </si>
  <si>
    <r>
      <rPr>
        <b/>
        <sz val="10"/>
        <color rgb="FF555555"/>
        <rFont val="Arial"/>
        <family val="2"/>
      </rPr>
      <t>Nota 3:</t>
    </r>
    <r>
      <rPr>
        <sz val="10"/>
        <color rgb="FF555555"/>
        <rFont val="Arial"/>
        <family val="2"/>
      </rPr>
      <t xml:space="preserve"> O custo do "Preposto em Tempo Integral" já possui os Custos Indiretos, Tributos e Lucro calculados na planilha </t>
    </r>
  </si>
  <si>
    <t>C.2</t>
  </si>
  <si>
    <t>COFINS</t>
  </si>
  <si>
    <t xml:space="preserve">específica "PREPOSTO", portanto, neste Módulo será somente objeto de rateio sem nova incidência de Custos Indiretos, </t>
  </si>
  <si>
    <t>C.3</t>
  </si>
  <si>
    <t>ISS</t>
  </si>
  <si>
    <t>Tributos e Lucro.</t>
  </si>
  <si>
    <t>C.4</t>
  </si>
  <si>
    <t>CPRB</t>
  </si>
  <si>
    <t>TOTAL DO MÓDULO 6</t>
  </si>
  <si>
    <t>QUADRO RESUMO DO CUSTO POR EMPREGADO</t>
  </si>
  <si>
    <t xml:space="preserve">Mão-de-Obra vinculada à execução contratual </t>
  </si>
  <si>
    <r>
      <t>Base de Cálculo do Subtotal:</t>
    </r>
    <r>
      <rPr>
        <sz val="10"/>
        <color rgb="FF555555"/>
        <rFont val="Arial"/>
        <family val="2"/>
      </rPr>
      <t xml:space="preserve"> Módulo 1 + Módulo 2 + Módulo 3 + Módulo 4 + Módulo 5.</t>
    </r>
  </si>
  <si>
    <r>
      <t>Base de Cálculo do Preço Total por Empregado:</t>
    </r>
    <r>
      <rPr>
        <sz val="10"/>
        <color rgb="FF555555"/>
        <rFont val="Arial"/>
        <family val="2"/>
      </rPr>
      <t xml:space="preserve"> Módulo 1 + Módulo 2 + Módulo 3 + </t>
    </r>
  </si>
  <si>
    <t>Módulo 4 + Módulo 5 + Módulo 6.</t>
  </si>
  <si>
    <t>Subtotal (A + B + C + D + E)</t>
  </si>
  <si>
    <t>Valor Total por Empregado</t>
  </si>
  <si>
    <t>Quantidade de Empregados por Posto de Serviço</t>
  </si>
  <si>
    <t>Valor Mensal Total por Posto de Serviço</t>
  </si>
  <si>
    <r>
      <rPr>
        <b/>
        <sz val="10"/>
        <rFont val="Arial"/>
        <family val="2"/>
      </rPr>
      <t xml:space="preserve">
Observação 1:</t>
    </r>
    <r>
      <rPr>
        <sz val="10"/>
        <rFont val="Arial"/>
        <family val="2"/>
      </rPr>
      <t xml:space="preserve"> Tendo em vista a edição da Lei n.º 13.932, de 11 de dezembro de 2019, que extinguiu, a partir de 1º de janeiro de 2020, a contribuição social instituída por meio do art.1º da Lei Complementar n.º 110/2001, adverte-se acerca das orientações publicadas pela Secretaria de Gestão do Ministério da Economia no Portal de Compras Governamentais sobre o assunto (disponível em :
https://www.comprasgovernamentais.gov.br/index.php/noticias/1238-extincaocontribuicao-social-sobre-o-fgts). 
</t>
    </r>
    <r>
      <rPr>
        <b/>
        <sz val="10"/>
        <rFont val="Arial"/>
        <family val="2"/>
      </rPr>
      <t>Observação 2:</t>
    </r>
    <r>
      <rPr>
        <sz val="10"/>
        <rFont val="Arial"/>
        <family val="2"/>
      </rPr>
      <t xml:space="preserve">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12.506/2011”. (Enunciado do Boletim de Jurisprudência nº 176/2017). A título informativo, deve-se atentar para as orientações da Nota Técnica nº 652/2017 - MP, que trata justamente sobre o cálculo das eventuais deduções a serem feitas a cada ano de execução contratual;
</t>
    </r>
    <r>
      <rPr>
        <b/>
        <sz val="10"/>
        <rFont val="Arial"/>
        <family val="2"/>
      </rPr>
      <t>Observação 3:</t>
    </r>
    <r>
      <rPr>
        <sz val="10"/>
        <rFont val="Arial"/>
        <family val="2"/>
      </rPr>
      <t xml:space="preserve"> A CCT vinculada à proposta deverá ser enviada anexa à proposta.
</t>
    </r>
  </si>
  <si>
    <t>Brasília - DF</t>
  </si>
  <si>
    <t xml:space="preserve">Salário Minimo </t>
  </si>
  <si>
    <t>Plano Ambulatorial ou Plano de Saúde ( ver Notas à direita )</t>
  </si>
  <si>
    <t>Beneficio social familiar</t>
  </si>
  <si>
    <t>Multa do FGTS sobre o Aviso Prévio Indenizado</t>
  </si>
  <si>
    <r>
      <rPr>
        <b/>
        <sz val="12"/>
        <color rgb="FF000000"/>
        <rFont val="Calibri"/>
        <scheme val="minor"/>
      </rPr>
      <t xml:space="preserve">MATERIAL DE LIMPEZA E HIGIENE COM FORNECIMENTO </t>
    </r>
    <r>
      <rPr>
        <b/>
        <sz val="12"/>
        <color rgb="FF0207FA"/>
        <rFont val="Calibri"/>
        <scheme val="minor"/>
      </rPr>
      <t>MENSAL</t>
    </r>
  </si>
  <si>
    <t>DISCRIMINAÇÃO DO MATERIAL</t>
  </si>
  <si>
    <t>UNID.</t>
  </si>
  <si>
    <t>QNT SUPES</t>
  </si>
  <si>
    <t>QNT CETAS</t>
  </si>
  <si>
    <t>VALOR UNITÁRIO</t>
  </si>
  <si>
    <t>TOTAL SUPES</t>
  </si>
  <si>
    <t>TOTAL CETAS</t>
  </si>
  <si>
    <t>Água sanitária embalagem de 1 (um) litro</t>
  </si>
  <si>
    <t>Litro</t>
  </si>
  <si>
    <t>Álcool em gel antisséptico 70%</t>
  </si>
  <si>
    <t>Álcool líquido 70%</t>
  </si>
  <si>
    <t>Desinfetante líquido, ação bactericida, perfume suave,</t>
  </si>
  <si>
    <t>Desodorizador de ambiente em spray 400ml/227g</t>
  </si>
  <si>
    <t>Unidade</t>
  </si>
  <si>
    <t>Detergente líquido para louça - 500ml</t>
  </si>
  <si>
    <t>Detergente multiuso para limpeza pesada</t>
  </si>
  <si>
    <t>Esponja biodegradável para limpeza com dupla face, dimensões mínimas 10 x 7,5 x 4,2 cm</t>
  </si>
  <si>
    <t>Esponja de aço (embalagens de 08 unidades)</t>
  </si>
  <si>
    <t>Fio de Naylon redondo de 3 mm para roçadeira</t>
  </si>
  <si>
    <t>Metros</t>
  </si>
  <si>
    <t>Flanela 30x40 cm</t>
  </si>
  <si>
    <t>Gasolina</t>
  </si>
  <si>
    <t>Hipoclorito de Sódio 12% a 14% de cloro ativo</t>
  </si>
  <si>
    <t>Inseticida em spray de 300ml (Baratas, formigas, cupim e mosquito)</t>
  </si>
  <si>
    <t>Limpador líquido de vidro – frasco com 500 ml</t>
  </si>
  <si>
    <t>Limpador Multiuso 500 ml</t>
  </si>
  <si>
    <t>Lustra móveis, líquido, frasco de 200 ml</t>
  </si>
  <si>
    <t>Luva borracha, material: látex natural, tamanho: diversos, características adicionais: palma antiderrapante, interior liso e talcado, uso: multiuso</t>
  </si>
  <si>
    <t>Máscara c/100</t>
  </si>
  <si>
    <t>Caixa</t>
  </si>
  <si>
    <t>Óleo 2t 8017H - 500ml</t>
  </si>
  <si>
    <t>Pano de limpeza (Pano de chão) tipo saco, medindo aproximadamente 40 x 70 cm, em tecido com mínimo de 100 % algodão</t>
  </si>
  <si>
    <t>Pano de limpeza multi uso, tipo descartável, medindo aproximadamente 50 x 33 cm, tipo perflex ou similar em pacote com 5 unidades</t>
  </si>
  <si>
    <t>Pacote</t>
  </si>
  <si>
    <t>Pano de prato</t>
  </si>
  <si>
    <t>Papel higiênico, material: 100% fibras celulósicas, comprimento: 300 m, largura: 10 cm, tipo: boa qualidade, características adicionais: biodegradável</t>
  </si>
  <si>
    <t>Papel toalha branca (embalagem com dois rolos com 60 toalhas cada)</t>
  </si>
  <si>
    <t>Pastilha Sanitária Adesiva </t>
  </si>
  <si>
    <t>Refil para Mop Girátorio - Modelo de Referência MOP7824, Flash Limp</t>
  </si>
  <si>
    <t>Repelente Princípio Ativo: À Base De Deet Concentração: Até 10%, Forma Farmacêutica: Loção, 200ml</t>
  </si>
  <si>
    <t>Sabão em pedra de 200 g</t>
  </si>
  <si>
    <t>Sabão em pó, acondicionado em pacote ou caixa com de 500g</t>
  </si>
  <si>
    <t>Sabão liquido - profissional  - 7litros</t>
  </si>
  <si>
    <t>Sabonete para mãos, tipo líquido, biodegradável, de 1° qualidade, fragrância erva doce ou outra suave</t>
  </si>
  <si>
    <t>Saco plástico para lixo de 200 litros</t>
  </si>
  <si>
    <t>Saco plástico para lixo de 100 litros</t>
  </si>
  <si>
    <t>Saco plástico para lixo de 40 litros</t>
  </si>
  <si>
    <t>Saponáceo 250ml</t>
  </si>
  <si>
    <t>Toalha de papel 23cm x 23cm int. folha pct com 1000 folhas - Branco</t>
  </si>
  <si>
    <t>TOTAL (R$)</t>
  </si>
  <si>
    <t>VALOR MENSAL POR POSTO (R$)</t>
  </si>
  <si>
    <r>
      <rPr>
        <b/>
        <sz val="12"/>
        <color rgb="FF000000"/>
        <rFont val="Calibri"/>
        <scheme val="minor"/>
      </rPr>
      <t xml:space="preserve">MATERIAL DE LIMPEZA E HIGIENE COM FORNECIMENTO </t>
    </r>
    <r>
      <rPr>
        <b/>
        <sz val="12"/>
        <color rgb="FF0207FA"/>
        <rFont val="Calibri"/>
        <scheme val="minor"/>
      </rPr>
      <t>SEMESTRAL</t>
    </r>
  </si>
  <si>
    <t>Balde 12 litros - Tipo construção civil</t>
  </si>
  <si>
    <t>Bobina térmica 57mmx300m</t>
  </si>
  <si>
    <t>Desinfetante biofor - Concentrado de iodophor 11,25 g* e  Ácido fosfórico15,00 g</t>
  </si>
  <si>
    <t>Desinfetante herbal - Cloreto de Benzalcônio 15%</t>
  </si>
  <si>
    <t>Escova limpeza geral, material corpo: plástico, material cerdas:polipropileno, características adicionais: copo plástico, aplicação: vaso sanitário</t>
  </si>
  <si>
    <t>Escova Sanitária Para Banheiro Com Suporte Vaso Sanitário</t>
  </si>
  <si>
    <t>Funil, Material: Plástico, Diâmetro Nominal: 120 mm</t>
  </si>
  <si>
    <t>Lima chata 8"</t>
  </si>
  <si>
    <t>Mop Giratório Pró duas águas, balde com 9 litros, Cesto Inox e Divisor de água, MOP7824, Flash Limp</t>
  </si>
  <si>
    <t>Pá de Lixo com Cabo de madeira 80 cm</t>
  </si>
  <si>
    <t>Pastilha de cloro - Ácido tricloroisocianúrico (tcia), aspecto fisico: em pastilha de 200g, fórmula química: c3n3o3cl3, peso molecular: 232,41 g,mol, grau de pureza: teor de cloro ativo mínimo</t>
  </si>
  <si>
    <t>Protetor Solar Tipo Proteção: Uva/Uvb, Fator Proteção: Fator 60, Forma Farmacêutica: Loção Cremosa com</t>
  </si>
  <si>
    <t>Rodo de alumínio, de 60 cm (aproximadamente), reforçado e com cabo também em alumínio</t>
  </si>
  <si>
    <t>Rodo limpador de vidro - Limpador Vidro Material Cabo: Alumínio ,Material Base: Polipropileno , Comprimento Cabo: 6 M, Tipo: Rodo, Aplicação: Limpeza De Parede, Vidro E Piso , Comprimento Base: 25,5 CM, Características Adicionais: Extensor Ajustável.</t>
  </si>
  <si>
    <t>Sulfato de Aluminio, aspecto fisico: cristal incolor, inodoro, grau de pureza: pureza mínima de 98%</t>
  </si>
  <si>
    <t>Kilograma</t>
  </si>
  <si>
    <t>Vassoura de piaçava com cabo</t>
  </si>
  <si>
    <t>Vassoura jardinagem, tipo: fixa, altura: 44,50 cm, material cerdas: aço, tipo lâmina: metálica e chata, características adicionais: sem cabo e largura 37,40 cm, quantidade lâminas: 22 um</t>
  </si>
  <si>
    <t>Vassoura, material cerdas: náilon, material cabo: madeira, material cepa: plástico resistente, comprimento cepa: 10 cm, comprimento cerdas: 14 cm, largura cepa: 30 cm, altura cepa: 5 cm, comprimento cabo: 115 cm</t>
  </si>
  <si>
    <t>Vassourão tipo gari, para limpeza de áreas externas</t>
  </si>
  <si>
    <t>VALOR MENSAL (R$)</t>
  </si>
  <si>
    <t>EQUIPAMENTOS/FERRAMENTAS (5 ANOS)</t>
  </si>
  <si>
    <t>Marca/Modelo</t>
  </si>
  <si>
    <t>Armário tipo vestiário, em aço ou outro material resistente, para acondicionamento de pertences dos empregados, com trancas individualizadas (com número de compartimentos adequado à quantidade de empregados)</t>
  </si>
  <si>
    <t>Aspirador de Pó e Água min 1600W - Modelo de referência WAP GTW20 - 220V</t>
  </si>
  <si>
    <t>Carrinho de mão, pneu com câmara, para transporte de detritos 50L - 100kg</t>
  </si>
  <si>
    <t>Carrinho Funcional limpeza com saco de vinil  - modelo de referência cf2005</t>
  </si>
  <si>
    <t>Carro Plataforma em Chapa de Aço 400kg</t>
  </si>
  <si>
    <t>Cavadeira articulada com cabo de 110cm</t>
  </si>
  <si>
    <t>Conjunto de Irrigação Esguicho</t>
  </si>
  <si>
    <t>Enxada com cabo</t>
  </si>
  <si>
    <t>Extensão elétrica, conforme norma ABNT, comprimento 30 m, com carretel</t>
  </si>
  <si>
    <t>Facão para mato 14"</t>
  </si>
  <si>
    <t>Foice Roçadeira com Cabo em madeira 110 cm</t>
  </si>
  <si>
    <t>Lavadora de alta pressão para lavagem de pisos, pressão mínima de 1800 lb/pol</t>
  </si>
  <si>
    <t>Lixeira Carro Coletor Lixão 120 L</t>
  </si>
  <si>
    <t>Lixeira plastica com pedal de 15 litros(ou +)</t>
  </si>
  <si>
    <t>Mangueira antitorção 200m - 3 camad: interna em PVC; Intermediária em fio de poliéster trançado; Externa em PVC - Modelo de referência Mangueira Antitorção Multi ATS 1/2" Tramontina para Jardim</t>
  </si>
  <si>
    <t>Pá quadrada em aço com cabo de madeira de 70cm (ou+) com empunhadura de plastico (Tipo Agricultura)</t>
  </si>
  <si>
    <t>Placa sinalizadora de chão, cor amarela, medindo 65 x 30 cm (aproximadamente), contendo a frase “piso molhado”</t>
  </si>
  <si>
    <t>Relógio Ponto Biométrico e Proximidade Marca: iDClass, Modelo: Control iD</t>
  </si>
  <si>
    <t>Roçadeira manual, tipo motor: gasolina, potência motor: 1,7 kw, tipo cortador: lâmina aço,fio nylon, rotação: 12.500 rpm, peso aproximado: 7,70 kg, características adicionais: motor 35,2 cc,tanque capacidade 0,58l</t>
  </si>
  <si>
    <t>Soprador a bateria 18V - peso maximo 3kg - com bateria e carregador</t>
  </si>
  <si>
    <t>Tesoura para cerca viva com cabo de madeira</t>
  </si>
  <si>
    <t>VALOR MENSAL POR POSTO(R$)</t>
  </si>
  <si>
    <t>EPIS</t>
  </si>
  <si>
    <t>Avental de couro</t>
  </si>
  <si>
    <t>Botina de segurança</t>
  </si>
  <si>
    <t>Par</t>
  </si>
  <si>
    <t>Camisa UV manga longa</t>
  </si>
  <si>
    <t>Capacete com protetor facil e abafador (Atenuação mínina de 15db), Modelo de Referência CARBOGRAFITE-010430810</t>
  </si>
  <si>
    <t>Chapéu Pescador Com Proteção na Nuca Com Proteção Uv  - Modelo de Referência CH-caqui. Marca:SUPER EPI</t>
  </si>
  <si>
    <t>Luva de tecido, 100% algodão, com pigmento de borracha na palma da mão</t>
  </si>
  <si>
    <t>Luvas de raspa cano curto</t>
  </si>
  <si>
    <t>Óculos proteção, material armação: policarbonato, tipo proteção: lateral,frontal, tipo lente: anti-risco, cor lente: incolor, aplicação: proteção geral, características adicionais: com haste dobrável e regulável</t>
  </si>
  <si>
    <t>Perneira de Proteção 3 talas com velcro</t>
  </si>
  <si>
    <t>UNIFORME</t>
  </si>
  <si>
    <t>PEÇA</t>
  </si>
  <si>
    <t>DESCRIÇÃO</t>
  </si>
  <si>
    <t>QNT ANUAL</t>
  </si>
  <si>
    <t>TOTAL</t>
  </si>
  <si>
    <t>Calça </t>
  </si>
  <si>
    <t>Comprida, com elástico e cordão, de gabardine</t>
  </si>
  <si>
    <t>Calçado</t>
  </si>
  <si>
    <t>Sapato profissional softwork antiderrapante ou similar.</t>
  </si>
  <si>
    <t>Camiseta </t>
  </si>
  <si>
    <t>Malha fria PV, gola careca, com emblema da empresa.</t>
  </si>
  <si>
    <t>Meia </t>
  </si>
  <si>
    <t>Cor preta, de boa qualidade, marca Lupo ou similar.</t>
  </si>
  <si>
    <t>Produzido por:</t>
  </si>
  <si>
    <t>smj@</t>
  </si>
  <si>
    <t>Revisado por:</t>
  </si>
  <si>
    <t>tj@</t>
  </si>
  <si>
    <t>Data:</t>
  </si>
  <si>
    <t>VALOR UNITÁRIO POR POSTO DE TRABALHO
 (D)</t>
  </si>
  <si>
    <t>VALOR TOTAL MENSAL
(E = A x D )</t>
  </si>
  <si>
    <t>QUANTIDADE TOTAL              (C=AxB)</t>
  </si>
  <si>
    <t>VALOR TOTAL
 PARA A
VIGÊNCIA DE 12 MESES
(F =CXD)</t>
  </si>
  <si>
    <r>
      <rPr>
        <sz val="12"/>
        <color rgb="FF000000"/>
        <rFont val="Calibri"/>
      </rPr>
      <t xml:space="preserve">Ao </t>
    </r>
    <r>
      <rPr>
        <b/>
        <sz val="12"/>
        <color rgb="FF000000"/>
        <rFont val="Calibri"/>
      </rPr>
      <t>INSTITUTO BRASILEIRO DO MEIO AMBIENTE E DOS RECURSOS NATURAIS RENOVÁVEIS</t>
    </r>
    <r>
      <rPr>
        <sz val="12"/>
        <color rgb="FF000000"/>
        <rFont val="Arial"/>
      </rPr>
      <t>, tendo examinado minuciosamente as normas específicas da contratação, cujo objeto é a Contratação de empresa para prestar serviço de Limpeza e Conservação Predial para o Ibama/AL, com utilização de mão de obra com dedicação exclusiva, conforme condições e exigências estabelecidas no Termo de Referência, e após tomar conhecimento de todas as condições lá estabelecidas, passamos a formular a seguinte proposta.</t>
    </r>
  </si>
  <si>
    <r>
      <rPr>
        <b/>
        <sz val="10"/>
        <color rgb="FF555555"/>
        <rFont val="Arial"/>
      </rPr>
      <t>Nota 3:</t>
    </r>
    <r>
      <rPr>
        <sz val="10"/>
        <color rgb="FF555555"/>
        <rFont val="Arial"/>
      </rPr>
      <t xml:space="preserve"> Os Vales-Transporte a serem cotados pelo LICITANTE são os valores fixados nesta planilha, sendo a passagem de Maceeió no valor de R$ 4,00 </t>
    </r>
  </si>
  <si>
    <r>
      <rPr>
        <b/>
        <sz val="10"/>
        <color rgb="FF555555"/>
        <rFont val="Arial"/>
        <family val="2"/>
      </rPr>
      <t>Nota 4:</t>
    </r>
    <r>
      <rPr>
        <sz val="10"/>
        <color rgb="FF555555"/>
        <rFont val="Arial"/>
      </rPr>
      <t xml:space="preserve"> Em relação aos Vales-Transportes, a Contratada não receberá os valores integrais por ela cotados.</t>
    </r>
  </si>
  <si>
    <r>
      <t>Nota 2:</t>
    </r>
    <r>
      <rPr>
        <sz val="10"/>
        <color rgb="FF555555"/>
        <rFont val="Arial"/>
        <family val="2"/>
      </rPr>
      <t xml:space="preserve"> O adicional de férias contido no Submódulo 2.1 corresponde a 1/3 (um terço) da </t>
    </r>
    <r>
      <rPr>
        <b/>
        <sz val="10"/>
        <color rgb="FF555555"/>
        <rFont val="Arial"/>
        <family val="2"/>
      </rPr>
      <t xml:space="preserve"> remuneração das férias que por sua vez é divido por 12 (doze) conforme Nota 1 acima.</t>
    </r>
  </si>
  <si>
    <r>
      <t>Nota 3:</t>
    </r>
    <r>
      <rPr>
        <sz val="10"/>
        <color rgb="FF555555"/>
        <rFont val="Arial"/>
        <family val="2"/>
      </rPr>
      <t xml:space="preserve"> Os percentuais contidos nos itens A, B, C e D do Submódulo 2.1 são obrigatórios</t>
    </r>
    <r>
      <rPr>
        <b/>
        <sz val="10"/>
        <color rgb="FF555555"/>
        <rFont val="Arial"/>
        <family val="2"/>
      </rPr>
      <t xml:space="preserve"> para o provisionamento na Conta Vinculada.</t>
    </r>
  </si>
  <si>
    <r>
      <t>Nota 1:</t>
    </r>
    <r>
      <rPr>
        <sz val="10"/>
        <rFont val="Arial"/>
        <family val="2"/>
      </rPr>
      <t> Há adicional de insalubridade de 40%, para este posto</t>
    </r>
  </si>
  <si>
    <t>RAZÃO SOCIAL:
CNPJ:
ENDEREÇO:
TELEFONE:
EMAIL:</t>
  </si>
  <si>
    <t>DADOS DO REPRESENTANTE LEGAL ASSINANTE DO CONTRATO ADMINISTRATIVO</t>
  </si>
  <si>
    <t>NOME</t>
  </si>
  <si>
    <t>CARGO/FUNÇÃO</t>
  </si>
  <si>
    <t xml:space="preserve">Transporte </t>
  </si>
  <si>
    <r>
      <rPr>
        <b/>
        <sz val="10"/>
        <color rgb="FF555555"/>
        <rFont val="Arial"/>
      </rPr>
      <t>Nota 3:</t>
    </r>
    <r>
      <rPr>
        <sz val="10"/>
        <color rgb="FF555555"/>
        <rFont val="Arial"/>
      </rPr>
      <t xml:space="preserve"> Os Vales-Transporte a serem cotados pelo LICITANTE são os valores fixados nesta planilha, sendo a passagem de Maceió no valor de R$ 4,00 </t>
    </r>
  </si>
  <si>
    <r>
      <t>Nota 1:</t>
    </r>
    <r>
      <rPr>
        <sz val="10"/>
        <color rgb="FF555555"/>
        <rFont val="Arial"/>
        <family val="2"/>
      </rPr>
      <t xml:space="preserve"> Os percentuais contidos nos itens C e F do MÓDULO 3 são obrigatórios para o provisionamento na Conta Vinculada.</t>
    </r>
  </si>
  <si>
    <r>
      <t>Nota 2:</t>
    </r>
    <r>
      <rPr>
        <sz val="10"/>
        <color rgb="FF555555"/>
        <rFont val="Arial"/>
        <family val="2"/>
      </rPr>
      <t xml:space="preserve"> A Contibuição Social sobre o Aviso Prévio Indenizado e sobre o Aviso Prévio </t>
    </r>
    <r>
      <rPr>
        <b/>
        <sz val="10"/>
        <color rgb="FF555555"/>
        <rFont val="Arial"/>
        <family val="2"/>
      </rPr>
      <t>Trabalhado foi extinta pela Lei n.º 13.932, de 11 de dezembro de 2019.</t>
    </r>
  </si>
  <si>
    <r>
      <t>Nota 3:</t>
    </r>
    <r>
      <rPr>
        <sz val="10"/>
        <color rgb="FF555555"/>
        <rFont val="Arial"/>
        <family val="2"/>
      </rPr>
      <t> Os percentuais dos itens C e F se referem ao provisionamento da Conta Vinculada, portanto, a soma de ambos</t>
    </r>
    <r>
      <rPr>
        <b/>
        <sz val="10"/>
        <color rgb="FF555555"/>
        <rFont val="Arial"/>
        <family val="2"/>
      </rPr>
      <t xml:space="preserve"> deve resultar em 4%, fixos e obrigatórios.</t>
    </r>
  </si>
  <si>
    <r>
      <rPr>
        <b/>
        <sz val="10"/>
        <color rgb="FF555555"/>
        <rFont val="Arial"/>
        <family val="2"/>
      </rPr>
      <t>Nota 4:</t>
    </r>
    <r>
      <rPr>
        <sz val="10"/>
        <color rgb="FF555555"/>
        <rFont val="Arial"/>
        <family val="2"/>
      </rPr>
      <t>O percentual máximo para o item D é de 1,94% no primeiro ano 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</si>
</sst>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d/m/yyyy"/>
    <numFmt numFmtId="166" formatCode="0.000%"/>
    <numFmt numFmtId="167" formatCode="_(&quot;R$ &quot;* #,##0.00_);_(&quot;R$ &quot;* \(#,##0.00\);_(&quot;R$ &quot;* \-??_);_(@_)"/>
    <numFmt numFmtId="168" formatCode="_(* #,##0.00_);_(* \(#,##0.00\);_(* \-??_);_(@_)"/>
    <numFmt numFmtId="169" formatCode="&quot; &quot;#,##0.00&quot; &quot;;&quot;-&quot;#,##0.00&quot; &quot;;&quot; -&quot;00&quot; &quot;;&quot; &quot;@&quot; &quot;"/>
    <numFmt numFmtId="170" formatCode="_-[$R$-416]\ * #,##0.00_-;\-[$R$-416]\ * #,##0.00_-;_-[$R$-416]\ * &quot;-&quot;??_-;_-@_-"/>
    <numFmt numFmtId="171" formatCode="&quot;R$&quot;\ #,##0.00"/>
    <numFmt numFmtId="172" formatCode="_(&quot;R$ &quot;* #,##0.00000_);_(&quot;R$ &quot;* \(#,##0.00000\);_(&quot;R$ &quot;* \-??_);_(@_)"/>
    <numFmt numFmtId="173" formatCode="_(&quot;R$ &quot;* #,##0.000000_);_(&quot;R$ &quot;* \(#,##0.000000\);_(&quot;R$ &quot;* \-??_);_(@_)"/>
  </numFmts>
  <fonts count="43" x14ac:knownFonts="1">
    <font>
      <sz val="1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8"/>
      <name val="Calibri"/>
      <family val="2"/>
      <charset val="1"/>
    </font>
    <font>
      <sz val="10"/>
      <name val="Arial"/>
      <family val="2"/>
      <charset val="1"/>
    </font>
    <font>
      <b/>
      <sz val="24"/>
      <name val="Calibri"/>
      <family val="2"/>
      <charset val="1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0"/>
      <color rgb="FF555555"/>
      <name val="Arial"/>
      <family val="2"/>
    </font>
    <font>
      <b/>
      <sz val="10"/>
      <color rgb="FF555555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u/>
      <sz val="10"/>
      <color rgb="FF555555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name val="Arial"/>
      <family val="2"/>
      <charset val="1"/>
    </font>
    <font>
      <b/>
      <sz val="20"/>
      <color rgb="FF000000"/>
      <name val="Calibri"/>
      <family val="2"/>
    </font>
    <font>
      <b/>
      <sz val="20"/>
      <color rgb="FFFF0000"/>
      <name val="Calibri"/>
      <family val="2"/>
    </font>
    <font>
      <sz val="20"/>
      <name val="Arial"/>
      <family val="2"/>
      <charset val="1"/>
    </font>
    <font>
      <b/>
      <i/>
      <u/>
      <sz val="11"/>
      <color rgb="FF555555"/>
      <name val="Arial"/>
      <family val="2"/>
    </font>
    <font>
      <u/>
      <sz val="10"/>
      <color theme="10"/>
      <name val="Arial"/>
      <family val="2"/>
      <charset val="1"/>
    </font>
    <font>
      <b/>
      <sz val="10"/>
      <color rgb="FF555555"/>
      <name val="Arial"/>
    </font>
    <font>
      <sz val="10"/>
      <color rgb="FF555555"/>
      <name val="Arial"/>
    </font>
    <font>
      <b/>
      <sz val="10"/>
      <name val="Arial"/>
      <family val="2"/>
      <charset val="1"/>
    </font>
    <font>
      <sz val="12"/>
      <color rgb="FF000000"/>
      <name val="Calibri"/>
    </font>
    <font>
      <b/>
      <sz val="12"/>
      <color rgb="FF000000"/>
      <name val="Calibri"/>
    </font>
    <font>
      <sz val="12"/>
      <color rgb="FF000000"/>
      <name val="Arial"/>
    </font>
    <font>
      <sz val="10"/>
      <color theme="1"/>
      <name val="Arial"/>
      <family val="2"/>
    </font>
    <font>
      <sz val="12"/>
      <name val="Calibri"/>
      <scheme val="minor"/>
    </font>
    <font>
      <b/>
      <sz val="12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b/>
      <sz val="12"/>
      <color rgb="FF0207FA"/>
      <name val="Calibri"/>
      <scheme val="minor"/>
    </font>
    <font>
      <b/>
      <sz val="14"/>
      <color rgb="FF000000"/>
      <name val="Calibri"/>
      <family val="2"/>
    </font>
    <font>
      <sz val="14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8EA9D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6">
    <xf numFmtId="0" fontId="0" fillId="0" borderId="0"/>
    <xf numFmtId="167" fontId="7" fillId="0" borderId="0" applyBorder="0" applyProtection="0"/>
    <xf numFmtId="9" fontId="7" fillId="0" borderId="0" applyBorder="0" applyProtection="0"/>
    <xf numFmtId="0" fontId="7" fillId="0" borderId="0"/>
    <xf numFmtId="0" fontId="7" fillId="0" borderId="0"/>
    <xf numFmtId="168" fontId="7" fillId="0" borderId="0" applyBorder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 applyNumberFormat="0" applyFont="0" applyBorder="0" applyProtection="0"/>
    <xf numFmtId="0" fontId="11" fillId="0" borderId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Border="0" applyProtection="0"/>
    <xf numFmtId="43" fontId="7" fillId="0" borderId="0" applyFont="0" applyFill="0" applyBorder="0" applyAlignment="0" applyProtection="0"/>
  </cellStyleXfs>
  <cellXfs count="356">
    <xf numFmtId="0" fontId="0" fillId="0" borderId="0" xfId="0"/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" fontId="11" fillId="0" borderId="3" xfId="0" applyNumberFormat="1" applyFont="1" applyBorder="1" applyAlignment="1">
      <alignment vertical="center"/>
    </xf>
    <xf numFmtId="2" fontId="11" fillId="0" borderId="3" xfId="0" applyNumberFormat="1" applyFont="1" applyBorder="1" applyAlignment="1">
      <alignment vertical="center"/>
    </xf>
    <xf numFmtId="4" fontId="14" fillId="2" borderId="3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10" fontId="14" fillId="2" borderId="3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10" fontId="11" fillId="0" borderId="3" xfId="0" applyNumberFormat="1" applyFont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2" fontId="11" fillId="0" borderId="0" xfId="0" applyNumberFormat="1" applyFont="1" applyAlignment="1">
      <alignment vertical="center"/>
    </xf>
    <xf numFmtId="10" fontId="14" fillId="2" borderId="3" xfId="2" applyNumberFormat="1" applyFont="1" applyFill="1" applyBorder="1" applyAlignment="1" applyProtection="1">
      <alignment horizontal="center" vertical="center"/>
    </xf>
    <xf numFmtId="167" fontId="14" fillId="0" borderId="0" xfId="1" applyFont="1" applyBorder="1" applyAlignment="1" applyProtection="1">
      <alignment vertical="center"/>
    </xf>
    <xf numFmtId="0" fontId="11" fillId="0" borderId="0" xfId="0" applyFont="1" applyAlignment="1">
      <alignment vertical="center" wrapText="1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1" fillId="0" borderId="0" xfId="0" applyFont="1"/>
    <xf numFmtId="0" fontId="14" fillId="2" borderId="15" xfId="0" applyFont="1" applyFill="1" applyBorder="1" applyAlignment="1">
      <alignment horizontal="center" vertical="center"/>
    </xf>
    <xf numFmtId="10" fontId="11" fillId="9" borderId="3" xfId="0" applyNumberFormat="1" applyFont="1" applyFill="1" applyBorder="1" applyAlignment="1">
      <alignment horizontal="center" vertical="center"/>
    </xf>
    <xf numFmtId="10" fontId="11" fillId="0" borderId="3" xfId="2" applyNumberFormat="1" applyFont="1" applyBorder="1" applyAlignment="1" applyProtection="1">
      <alignment horizontal="center" vertical="center"/>
    </xf>
    <xf numFmtId="164" fontId="11" fillId="0" borderId="0" xfId="0" applyNumberFormat="1" applyFont="1" applyAlignment="1">
      <alignment vertical="center"/>
    </xf>
    <xf numFmtId="4" fontId="11" fillId="0" borderId="3" xfId="0" applyNumberFormat="1" applyFont="1" applyBorder="1" applyAlignment="1">
      <alignment horizontal="right" vertical="center"/>
    </xf>
    <xf numFmtId="3" fontId="14" fillId="2" borderId="3" xfId="0" applyNumberFormat="1" applyFont="1" applyFill="1" applyBorder="1" applyAlignment="1">
      <alignment horizontal="right" vertical="center"/>
    </xf>
    <xf numFmtId="2" fontId="11" fillId="11" borderId="3" xfId="0" applyNumberFormat="1" applyFont="1" applyFill="1" applyBorder="1" applyAlignment="1">
      <alignment horizontal="right" vertical="center"/>
    </xf>
    <xf numFmtId="10" fontId="11" fillId="11" borderId="3" xfId="0" applyNumberFormat="1" applyFont="1" applyFill="1" applyBorder="1" applyAlignment="1">
      <alignment horizontal="center" vertical="center"/>
    </xf>
    <xf numFmtId="166" fontId="11" fillId="10" borderId="3" xfId="0" applyNumberFormat="1" applyFont="1" applyFill="1" applyBorder="1" applyAlignment="1" applyProtection="1">
      <alignment horizontal="center" vertical="center" wrapText="1"/>
      <protection locked="0"/>
    </xf>
    <xf numFmtId="166" fontId="11" fillId="10" borderId="14" xfId="0" applyNumberFormat="1" applyFont="1" applyFill="1" applyBorder="1" applyAlignment="1" applyProtection="1">
      <alignment horizontal="center" vertical="center" wrapText="1"/>
      <protection locked="0"/>
    </xf>
    <xf numFmtId="10" fontId="11" fillId="12" borderId="3" xfId="0" applyNumberFormat="1" applyFont="1" applyFill="1" applyBorder="1" applyAlignment="1">
      <alignment horizontal="center" vertical="center"/>
    </xf>
    <xf numFmtId="10" fontId="11" fillId="13" borderId="3" xfId="0" applyNumberFormat="1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vertical="center"/>
    </xf>
    <xf numFmtId="10" fontId="11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10" borderId="10" xfId="0" applyFont="1" applyFill="1" applyBorder="1" applyAlignment="1">
      <alignment vertical="center"/>
    </xf>
    <xf numFmtId="4" fontId="14" fillId="11" borderId="3" xfId="0" applyNumberFormat="1" applyFont="1" applyFill="1" applyBorder="1" applyAlignment="1">
      <alignment horizontal="center" vertical="center"/>
    </xf>
    <xf numFmtId="0" fontId="17" fillId="10" borderId="0" xfId="0" applyFont="1" applyFill="1" applyAlignment="1">
      <alignment vertical="center"/>
    </xf>
    <xf numFmtId="0" fontId="11" fillId="11" borderId="3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vertical="center"/>
    </xf>
    <xf numFmtId="167" fontId="15" fillId="0" borderId="2" xfId="1" applyFont="1" applyBorder="1"/>
    <xf numFmtId="0" fontId="14" fillId="10" borderId="0" xfId="0" applyFont="1" applyFill="1" applyAlignment="1">
      <alignment horizontal="center" vertical="center"/>
    </xf>
    <xf numFmtId="0" fontId="11" fillId="10" borderId="0" xfId="0" applyFont="1" applyFill="1" applyAlignment="1">
      <alignment vertical="center"/>
    </xf>
    <xf numFmtId="10" fontId="11" fillId="9" borderId="3" xfId="0" applyNumberFormat="1" applyFont="1" applyFill="1" applyBorder="1" applyAlignment="1">
      <alignment horizontal="center" vertical="center" wrapText="1"/>
    </xf>
    <xf numFmtId="10" fontId="11" fillId="11" borderId="3" xfId="0" applyNumberFormat="1" applyFont="1" applyFill="1" applyBorder="1" applyAlignment="1">
      <alignment horizontal="center" vertical="center" wrapText="1"/>
    </xf>
    <xf numFmtId="10" fontId="14" fillId="12" borderId="3" xfId="0" applyNumberFormat="1" applyFont="1" applyFill="1" applyBorder="1" applyAlignment="1">
      <alignment horizontal="center" vertical="center"/>
    </xf>
    <xf numFmtId="166" fontId="11" fillId="12" borderId="3" xfId="0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 applyProtection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167" fontId="7" fillId="0" borderId="3" xfId="1" applyBorder="1" applyAlignment="1" applyProtection="1">
      <alignment vertical="center"/>
    </xf>
    <xf numFmtId="167" fontId="7" fillId="0" borderId="0" xfId="1"/>
    <xf numFmtId="43" fontId="0" fillId="0" borderId="0" xfId="0" applyNumberFormat="1" applyAlignment="1">
      <alignment horizontal="center" vertical="center" wrapText="1"/>
    </xf>
    <xf numFmtId="4" fontId="0" fillId="0" borderId="0" xfId="10" applyNumberFormat="1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7" fontId="21" fillId="0" borderId="16" xfId="1" applyFont="1" applyBorder="1" applyAlignment="1">
      <alignment vertical="center"/>
    </xf>
    <xf numFmtId="166" fontId="14" fillId="2" borderId="3" xfId="0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4" fillId="14" borderId="3" xfId="0" applyFont="1" applyFill="1" applyBorder="1" applyAlignment="1">
      <alignment horizontal="center" vertical="center"/>
    </xf>
    <xf numFmtId="2" fontId="14" fillId="14" borderId="3" xfId="0" applyNumberFormat="1" applyFont="1" applyFill="1" applyBorder="1" applyAlignment="1">
      <alignment vertical="center"/>
    </xf>
    <xf numFmtId="0" fontId="14" fillId="9" borderId="3" xfId="0" applyFont="1" applyFill="1" applyBorder="1" applyAlignment="1">
      <alignment horizontal="center" vertical="center"/>
    </xf>
    <xf numFmtId="2" fontId="11" fillId="9" borderId="3" xfId="0" applyNumberFormat="1" applyFont="1" applyFill="1" applyBorder="1" applyAlignment="1">
      <alignment horizontal="right" vertical="center"/>
    </xf>
    <xf numFmtId="0" fontId="24" fillId="0" borderId="30" xfId="0" applyFont="1" applyBorder="1" applyAlignment="1">
      <alignment horizontal="right"/>
    </xf>
    <xf numFmtId="0" fontId="24" fillId="0" borderId="30" xfId="0" applyFont="1" applyBorder="1" applyAlignment="1">
      <alignment horizontal="left"/>
    </xf>
    <xf numFmtId="0" fontId="24" fillId="0" borderId="0" xfId="0" applyFont="1"/>
    <xf numFmtId="14" fontId="24" fillId="0" borderId="30" xfId="0" applyNumberFormat="1" applyFont="1" applyBorder="1" applyAlignment="1">
      <alignment horizontal="left"/>
    </xf>
    <xf numFmtId="0" fontId="14" fillId="7" borderId="3" xfId="0" applyFont="1" applyFill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10" fontId="14" fillId="11" borderId="3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/>
    </xf>
    <xf numFmtId="4" fontId="0" fillId="0" borderId="0" xfId="0" applyNumberForma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11" fillId="0" borderId="0" xfId="0" applyFont="1" applyAlignment="1">
      <alignment wrapText="1"/>
    </xf>
    <xf numFmtId="4" fontId="11" fillId="7" borderId="3" xfId="1" applyNumberFormat="1" applyFont="1" applyFill="1" applyBorder="1" applyAlignment="1" applyProtection="1">
      <alignment horizontal="center" vertical="center"/>
    </xf>
    <xf numFmtId="4" fontId="11" fillId="15" borderId="3" xfId="0" applyNumberFormat="1" applyFont="1" applyFill="1" applyBorder="1" applyAlignment="1">
      <alignment horizontal="right" vertical="center"/>
    </xf>
    <xf numFmtId="4" fontId="11" fillId="7" borderId="3" xfId="0" applyNumberFormat="1" applyFont="1" applyFill="1" applyBorder="1" applyAlignment="1">
      <alignment horizontal="right" vertical="center"/>
    </xf>
    <xf numFmtId="0" fontId="29" fillId="0" borderId="3" xfId="0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2" fontId="0" fillId="7" borderId="3" xfId="0" applyNumberFormat="1" applyFill="1" applyBorder="1" applyAlignment="1">
      <alignment vertical="center"/>
    </xf>
    <xf numFmtId="0" fontId="29" fillId="1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9" fontId="0" fillId="7" borderId="3" xfId="0" applyNumberForma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/>
    <xf numFmtId="0" fontId="0" fillId="7" borderId="0" xfId="0" applyFill="1" applyAlignment="1">
      <alignment horizontal="center" vertical="center"/>
    </xf>
    <xf numFmtId="0" fontId="0" fillId="0" borderId="0" xfId="0" applyAlignment="1">
      <alignment vertical="center"/>
    </xf>
    <xf numFmtId="170" fontId="0" fillId="0" borderId="0" xfId="0" applyNumberFormat="1"/>
    <xf numFmtId="170" fontId="14" fillId="2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4" fontId="34" fillId="10" borderId="16" xfId="15" applyNumberFormat="1" applyFont="1" applyFill="1" applyBorder="1" applyAlignment="1" applyProtection="1">
      <alignment horizontal="center" vertical="center" wrapText="1"/>
    </xf>
    <xf numFmtId="0" fontId="36" fillId="9" borderId="16" xfId="0" applyFont="1" applyFill="1" applyBorder="1" applyAlignment="1">
      <alignment horizontal="center" vertical="center" wrapText="1"/>
    </xf>
    <xf numFmtId="167" fontId="35" fillId="9" borderId="16" xfId="1" applyFont="1" applyFill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/>
    </xf>
    <xf numFmtId="0" fontId="34" fillId="0" borderId="16" xfId="0" applyFont="1" applyBorder="1" applyAlignment="1">
      <alignment horizontal="left"/>
    </xf>
    <xf numFmtId="43" fontId="34" fillId="0" borderId="16" xfId="0" applyNumberFormat="1" applyFont="1" applyBorder="1" applyAlignment="1">
      <alignment vertical="center"/>
    </xf>
    <xf numFmtId="43" fontId="34" fillId="0" borderId="16" xfId="0" applyNumberFormat="1" applyFont="1" applyBorder="1" applyAlignment="1">
      <alignment horizontal="center" vertical="center"/>
    </xf>
    <xf numFmtId="0" fontId="37" fillId="7" borderId="16" xfId="0" applyFont="1" applyFill="1" applyBorder="1" applyAlignment="1">
      <alignment horizontal="left" wrapText="1"/>
    </xf>
    <xf numFmtId="0" fontId="37" fillId="7" borderId="16" xfId="0" applyFont="1" applyFill="1" applyBorder="1" applyAlignment="1">
      <alignment horizontal="center" vertical="center"/>
    </xf>
    <xf numFmtId="0" fontId="34" fillId="7" borderId="16" xfId="0" applyFont="1" applyFill="1" applyBorder="1" applyAlignment="1">
      <alignment horizontal="center" vertical="center"/>
    </xf>
    <xf numFmtId="0" fontId="34" fillId="7" borderId="16" xfId="0" applyFont="1" applyFill="1" applyBorder="1" applyAlignment="1">
      <alignment horizontal="left" vertical="center" wrapText="1"/>
    </xf>
    <xf numFmtId="0" fontId="37" fillId="7" borderId="16" xfId="0" applyFont="1" applyFill="1" applyBorder="1" applyAlignment="1">
      <alignment horizontal="center" vertical="center" wrapText="1"/>
    </xf>
    <xf numFmtId="0" fontId="34" fillId="7" borderId="16" xfId="0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10" borderId="16" xfId="0" applyFont="1" applyFill="1" applyBorder="1" applyAlignment="1">
      <alignment horizontal="left" vertical="center" wrapText="1"/>
    </xf>
    <xf numFmtId="170" fontId="34" fillId="0" borderId="16" xfId="0" applyNumberFormat="1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 wrapText="1"/>
    </xf>
    <xf numFmtId="43" fontId="34" fillId="0" borderId="35" xfId="0" applyNumberFormat="1" applyFont="1" applyBorder="1" applyAlignment="1">
      <alignment horizontal="center" vertical="center"/>
    </xf>
    <xf numFmtId="0" fontId="37" fillId="0" borderId="35" xfId="0" applyFont="1" applyBorder="1" applyAlignment="1">
      <alignment horizontal="center" vertical="center" wrapText="1"/>
    </xf>
    <xf numFmtId="0" fontId="37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/>
    </xf>
    <xf numFmtId="43" fontId="34" fillId="0" borderId="35" xfId="0" applyNumberFormat="1" applyFont="1" applyBorder="1" applyAlignment="1">
      <alignment vertical="center"/>
    </xf>
    <xf numFmtId="43" fontId="34" fillId="6" borderId="0" xfId="0" applyNumberFormat="1" applyFont="1" applyFill="1" applyAlignment="1">
      <alignment vertical="center"/>
    </xf>
    <xf numFmtId="170" fontId="35" fillId="6" borderId="0" xfId="0" applyNumberFormat="1" applyFont="1" applyFill="1" applyAlignment="1">
      <alignment vertical="center"/>
    </xf>
    <xf numFmtId="0" fontId="35" fillId="9" borderId="16" xfId="0" applyFont="1" applyFill="1" applyBorder="1" applyAlignment="1">
      <alignment horizontal="center" vertical="center" wrapText="1"/>
    </xf>
    <xf numFmtId="0" fontId="34" fillId="17" borderId="16" xfId="0" applyFont="1" applyFill="1" applyBorder="1" applyAlignment="1">
      <alignment horizontal="center" vertical="center" wrapText="1"/>
    </xf>
    <xf numFmtId="0" fontId="34" fillId="17" borderId="16" xfId="0" applyFont="1" applyFill="1" applyBorder="1" applyAlignment="1">
      <alignment horizontal="justify" vertical="center" wrapText="1"/>
    </xf>
    <xf numFmtId="167" fontId="34" fillId="0" borderId="16" xfId="1" applyFont="1" applyBorder="1" applyAlignment="1">
      <alignment vertical="center"/>
    </xf>
    <xf numFmtId="170" fontId="34" fillId="6" borderId="0" xfId="0" applyNumberFormat="1" applyFont="1" applyFill="1" applyAlignment="1">
      <alignment horizontal="center" vertical="center"/>
    </xf>
    <xf numFmtId="170" fontId="35" fillId="6" borderId="0" xfId="0" applyNumberFormat="1" applyFont="1" applyFill="1" applyAlignment="1">
      <alignment horizontal="center" vertical="center"/>
    </xf>
    <xf numFmtId="0" fontId="37" fillId="7" borderId="16" xfId="0" applyFont="1" applyFill="1" applyBorder="1" applyAlignment="1">
      <alignment horizontal="left" vertical="center" wrapText="1"/>
    </xf>
    <xf numFmtId="0" fontId="37" fillId="0" borderId="29" xfId="0" applyFont="1" applyBorder="1" applyAlignment="1">
      <alignment horizontal="center" vertical="center"/>
    </xf>
    <xf numFmtId="0" fontId="34" fillId="0" borderId="16" xfId="1" applyNumberFormat="1" applyFont="1" applyBorder="1" applyAlignment="1">
      <alignment horizontal="center" vertical="center"/>
    </xf>
    <xf numFmtId="171" fontId="35" fillId="6" borderId="0" xfId="0" applyNumberFormat="1" applyFont="1" applyFill="1" applyAlignment="1">
      <alignment vertical="center"/>
    </xf>
    <xf numFmtId="44" fontId="34" fillId="6" borderId="0" xfId="0" applyNumberFormat="1" applyFont="1" applyFill="1"/>
    <xf numFmtId="171" fontId="35" fillId="6" borderId="0" xfId="0" applyNumberFormat="1" applyFont="1" applyFill="1" applyAlignment="1">
      <alignment horizontal="center" vertical="center"/>
    </xf>
    <xf numFmtId="171" fontId="35" fillId="6" borderId="0" xfId="0" applyNumberFormat="1" applyFont="1" applyFill="1"/>
    <xf numFmtId="0" fontId="34" fillId="0" borderId="19" xfId="0" applyFont="1" applyBorder="1" applyAlignment="1">
      <alignment horizontal="center" vertical="center"/>
    </xf>
    <xf numFmtId="172" fontId="7" fillId="0" borderId="3" xfId="1" applyNumberFormat="1" applyBorder="1" applyAlignment="1" applyProtection="1">
      <alignment vertical="center"/>
    </xf>
    <xf numFmtId="173" fontId="7" fillId="0" borderId="3" xfId="1" applyNumberFormat="1" applyBorder="1" applyAlignment="1" applyProtection="1">
      <alignment vertical="center"/>
    </xf>
    <xf numFmtId="0" fontId="34" fillId="0" borderId="19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6" fillId="9" borderId="16" xfId="0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center" vertical="center" wrapText="1"/>
    </xf>
    <xf numFmtId="167" fontId="7" fillId="0" borderId="16" xfId="1" applyBorder="1"/>
    <xf numFmtId="0" fontId="3" fillId="7" borderId="3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2" fillId="7" borderId="0" xfId="0" applyFont="1" applyFill="1" applyBorder="1" applyAlignment="1">
      <alignment vertical="center"/>
    </xf>
    <xf numFmtId="0" fontId="11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2" fillId="7" borderId="0" xfId="0" applyFont="1" applyFill="1" applyBorder="1" applyAlignment="1">
      <alignment vertical="justify" wrapText="1"/>
    </xf>
    <xf numFmtId="0" fontId="12" fillId="7" borderId="0" xfId="0" applyFont="1" applyFill="1" applyBorder="1" applyAlignment="1">
      <alignment vertical="top"/>
    </xf>
    <xf numFmtId="0" fontId="14" fillId="14" borderId="0" xfId="0" applyFont="1" applyFill="1" applyBorder="1" applyAlignment="1">
      <alignment vertical="center"/>
    </xf>
    <xf numFmtId="167" fontId="11" fillId="7" borderId="0" xfId="1" applyFont="1" applyFill="1" applyBorder="1"/>
    <xf numFmtId="0" fontId="11" fillId="7" borderId="0" xfId="0" applyFont="1" applyFill="1" applyBorder="1"/>
    <xf numFmtId="0" fontId="4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5" fillId="0" borderId="13" xfId="0" applyFont="1" applyFill="1" applyBorder="1" applyAlignment="1">
      <alignment vertical="center"/>
    </xf>
    <xf numFmtId="167" fontId="15" fillId="0" borderId="2" xfId="1" applyFont="1" applyFill="1" applyBorder="1"/>
    <xf numFmtId="4" fontId="11" fillId="0" borderId="3" xfId="1" applyNumberFormat="1" applyFont="1" applyFill="1" applyBorder="1" applyAlignment="1" applyProtection="1">
      <alignment horizontal="center" vertical="center"/>
    </xf>
    <xf numFmtId="4" fontId="11" fillId="0" borderId="3" xfId="0" applyNumberFormat="1" applyFont="1" applyFill="1" applyBorder="1" applyAlignment="1">
      <alignment horizontal="right" vertical="center"/>
    </xf>
    <xf numFmtId="167" fontId="7" fillId="0" borderId="19" xfId="1" applyBorder="1"/>
    <xf numFmtId="167" fontId="7" fillId="0" borderId="35" xfId="1" applyBorder="1"/>
    <xf numFmtId="0" fontId="41" fillId="18" borderId="1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left" vertical="center" wrapText="1"/>
    </xf>
    <xf numFmtId="0" fontId="10" fillId="8" borderId="24" xfId="0" applyFont="1" applyFill="1" applyBorder="1" applyAlignment="1">
      <alignment horizontal="left" vertical="center" wrapText="1"/>
    </xf>
    <xf numFmtId="0" fontId="10" fillId="8" borderId="25" xfId="0" applyFont="1" applyFill="1" applyBorder="1" applyAlignment="1">
      <alignment horizontal="left" vertical="center" wrapText="1"/>
    </xf>
    <xf numFmtId="0" fontId="10" fillId="8" borderId="6" xfId="0" applyFont="1" applyFill="1" applyBorder="1" applyAlignment="1">
      <alignment horizontal="left" vertical="center" wrapText="1"/>
    </xf>
    <xf numFmtId="0" fontId="10" fillId="8" borderId="7" xfId="0" applyFont="1" applyFill="1" applyBorder="1" applyAlignment="1">
      <alignment horizontal="left" vertical="center" wrapText="1"/>
    </xf>
    <xf numFmtId="0" fontId="10" fillId="8" borderId="8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7" borderId="26" xfId="0" applyFont="1" applyFill="1" applyBorder="1" applyAlignment="1">
      <alignment horizontal="justify" vertical="center" wrapText="1"/>
    </xf>
    <xf numFmtId="0" fontId="9" fillId="7" borderId="21" xfId="0" applyFont="1" applyFill="1" applyBorder="1" applyAlignment="1">
      <alignment horizontal="justify" vertical="center" wrapText="1"/>
    </xf>
    <xf numFmtId="0" fontId="9" fillId="7" borderId="27" xfId="0" applyFont="1" applyFill="1" applyBorder="1" applyAlignment="1">
      <alignment horizontal="justify" vertical="center" wrapText="1"/>
    </xf>
    <xf numFmtId="0" fontId="4" fillId="2" borderId="20" xfId="0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right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center" vertical="center" wrapText="1"/>
    </xf>
    <xf numFmtId="0" fontId="22" fillId="7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4" fillId="10" borderId="1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4" fillId="14" borderId="0" xfId="0" applyFont="1" applyFill="1" applyBorder="1" applyAlignment="1">
      <alignment horizontal="center" vertical="center"/>
    </xf>
    <xf numFmtId="0" fontId="26" fillId="0" borderId="28" xfId="11" applyBorder="1" applyAlignment="1">
      <alignment horizontal="center" vertical="center"/>
    </xf>
    <xf numFmtId="0" fontId="26" fillId="0" borderId="33" xfId="11" applyBorder="1" applyAlignment="1">
      <alignment horizontal="center" vertical="center"/>
    </xf>
    <xf numFmtId="4" fontId="14" fillId="9" borderId="9" xfId="0" applyNumberFormat="1" applyFont="1" applyFill="1" applyBorder="1" applyAlignment="1">
      <alignment horizontal="center" vertical="center"/>
    </xf>
    <xf numFmtId="4" fontId="14" fillId="9" borderId="10" xfId="0" applyNumberFormat="1" applyFont="1" applyFill="1" applyBorder="1" applyAlignment="1">
      <alignment horizontal="center" vertical="center"/>
    </xf>
    <xf numFmtId="4" fontId="14" fillId="9" borderId="6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1" fillId="9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justify" vertical="justify" wrapText="1"/>
    </xf>
    <xf numFmtId="0" fontId="11" fillId="0" borderId="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/>
    </xf>
    <xf numFmtId="0" fontId="11" fillId="10" borderId="3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4" fillId="5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7" borderId="3" xfId="0" applyFill="1" applyBorder="1" applyAlignment="1">
      <alignment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3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/>
    </xf>
    <xf numFmtId="4" fontId="11" fillId="6" borderId="14" xfId="1" applyNumberFormat="1" applyFont="1" applyFill="1" applyBorder="1" applyAlignment="1" applyProtection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10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14" fillId="2" borderId="6" xfId="0" applyFont="1" applyFill="1" applyBorder="1" applyAlignment="1">
      <alignment horizontal="right" vertical="center"/>
    </xf>
    <xf numFmtId="0" fontId="14" fillId="2" borderId="7" xfId="0" applyFont="1" applyFill="1" applyBorder="1" applyAlignment="1">
      <alignment horizontal="right" vertical="center"/>
    </xf>
    <xf numFmtId="1" fontId="14" fillId="2" borderId="11" xfId="0" applyNumberFormat="1" applyFont="1" applyFill="1" applyBorder="1" applyAlignment="1">
      <alignment horizontal="justify" vertical="center"/>
    </xf>
    <xf numFmtId="0" fontId="14" fillId="2" borderId="11" xfId="0" applyFont="1" applyFill="1" applyBorder="1" applyAlignment="1">
      <alignment horizontal="justify" vertical="center"/>
    </xf>
    <xf numFmtId="0" fontId="14" fillId="2" borderId="12" xfId="0" applyFont="1" applyFill="1" applyBorder="1" applyAlignment="1">
      <alignment horizontal="justify" vertical="center"/>
    </xf>
    <xf numFmtId="0" fontId="14" fillId="2" borderId="0" xfId="0" applyFont="1" applyFill="1" applyAlignment="1">
      <alignment horizontal="justify" vertical="center"/>
    </xf>
    <xf numFmtId="0" fontId="14" fillId="2" borderId="4" xfId="0" applyFont="1" applyFill="1" applyBorder="1" applyAlignment="1">
      <alignment horizontal="justify" vertical="center"/>
    </xf>
    <xf numFmtId="0" fontId="14" fillId="2" borderId="7" xfId="0" applyFont="1" applyFill="1" applyBorder="1" applyAlignment="1">
      <alignment horizontal="justify" vertical="center"/>
    </xf>
    <xf numFmtId="0" fontId="14" fillId="2" borderId="8" xfId="0" applyFont="1" applyFill="1" applyBorder="1" applyAlignment="1">
      <alignment horizontal="justify" vertical="center"/>
    </xf>
    <xf numFmtId="0" fontId="14" fillId="5" borderId="14" xfId="0" applyFont="1" applyFill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165" fontId="33" fillId="0" borderId="1" xfId="0" applyNumberFormat="1" applyFont="1" applyFill="1" applyBorder="1" applyAlignment="1">
      <alignment horizontal="center" vertical="center"/>
    </xf>
    <xf numFmtId="165" fontId="33" fillId="0" borderId="2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right" vertical="center"/>
    </xf>
    <xf numFmtId="0" fontId="20" fillId="0" borderId="11" xfId="0" applyFont="1" applyBorder="1" applyAlignment="1">
      <alignment horizontal="right" vertical="center"/>
    </xf>
    <xf numFmtId="8" fontId="19" fillId="6" borderId="11" xfId="0" applyNumberFormat="1" applyFont="1" applyFill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4" fillId="2" borderId="9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justify" wrapText="1"/>
    </xf>
    <xf numFmtId="0" fontId="28" fillId="0" borderId="0" xfId="0" applyFont="1" applyBorder="1" applyAlignment="1">
      <alignment horizontal="center" vertical="justify" wrapText="1"/>
    </xf>
    <xf numFmtId="0" fontId="12" fillId="0" borderId="10" xfId="0" applyFont="1" applyBorder="1" applyAlignment="1">
      <alignment horizontal="left" vertical="justify" wrapText="1"/>
    </xf>
    <xf numFmtId="0" fontId="28" fillId="0" borderId="0" xfId="0" applyFont="1" applyBorder="1" applyAlignment="1">
      <alignment horizontal="left" vertical="justify" wrapText="1"/>
    </xf>
    <xf numFmtId="0" fontId="28" fillId="0" borderId="6" xfId="0" applyFont="1" applyBorder="1" applyAlignment="1">
      <alignment horizontal="left" vertical="justify" wrapText="1"/>
    </xf>
    <xf numFmtId="0" fontId="28" fillId="0" borderId="7" xfId="0" applyFont="1" applyBorder="1" applyAlignment="1">
      <alignment horizontal="left" vertical="justify" wrapText="1"/>
    </xf>
    <xf numFmtId="0" fontId="11" fillId="0" borderId="13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16" borderId="0" xfId="0" applyFont="1" applyFill="1" applyAlignment="1">
      <alignment horizontal="right" vertical="center" wrapText="1"/>
    </xf>
    <xf numFmtId="0" fontId="36" fillId="16" borderId="16" xfId="0" applyFont="1" applyFill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6" fillId="9" borderId="16" xfId="0" applyFont="1" applyFill="1" applyBorder="1" applyAlignment="1">
      <alignment horizontal="center" vertical="center" wrapText="1"/>
    </xf>
    <xf numFmtId="0" fontId="36" fillId="9" borderId="0" xfId="0" applyFont="1" applyFill="1" applyAlignment="1">
      <alignment horizontal="right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0" xfId="0" applyFont="1" applyAlignment="1">
      <alignment horizontal="center" vertical="center"/>
    </xf>
  </cellXfs>
  <cellStyles count="16">
    <cellStyle name="Excel Built-in Explanatory Text" xfId="5" xr:uid="{00000000-0005-0000-0000-000008000000}"/>
    <cellStyle name="Hiperlink" xfId="11" builtinId="8"/>
    <cellStyle name="Moeda" xfId="1" builtinId="4"/>
    <cellStyle name="Normal" xfId="0" builtinId="0"/>
    <cellStyle name="Normal 2" xfId="3" xr:uid="{00000000-0005-0000-0000-000006000000}"/>
    <cellStyle name="Normal 2 2" xfId="8" xr:uid="{6CF9E7BE-1DDD-4596-A65B-C269737D48C2}"/>
    <cellStyle name="Normal 3" xfId="4" xr:uid="{00000000-0005-0000-0000-000007000000}"/>
    <cellStyle name="Normal 3 2" xfId="9" xr:uid="{EE2F70E5-BF5F-4E66-B71D-AD9F1197FC06}"/>
    <cellStyle name="Normal 5" xfId="6" xr:uid="{F8E9D742-98D3-4657-8F82-85F40DD4658A}"/>
    <cellStyle name="Porcentagem" xfId="2" builtinId="5"/>
    <cellStyle name="Texto Explicativo 2" xfId="14" xr:uid="{4BB34567-BE57-416C-B8D1-6665F13C4D5A}"/>
    <cellStyle name="Vírgula" xfId="10" builtinId="3"/>
    <cellStyle name="Vírgula 2" xfId="13" xr:uid="{C77447BC-E7E6-4691-880D-D2F090E559BF}"/>
    <cellStyle name="Vírgula 3" xfId="7" xr:uid="{52342510-6B59-463D-B170-501D0EC18376}"/>
    <cellStyle name="Vírgula 4" xfId="12" xr:uid="{0EAF4CFA-350A-4B57-9F9E-33EED4C69C00}"/>
    <cellStyle name="Vírgula 5" xfId="15" xr:uid="{E252382D-6D16-4D67-B233-0A9B89C5E17B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CC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207FA"/>
      <color rgb="FFF70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gov.br/compras/pt-br/agente-publico/orientacoes-e-procedimentos/midia/elaborao-da-planilha-de-custos-e-formao-de-preos.pdf" TargetMode="External"/><Relationship Id="rId1" Type="http://schemas.openxmlformats.org/officeDocument/2006/relationships/hyperlink" Target="https://www.gov.br/compras/pt-br/agente-publico/orientacoes-e-procedimentos/midia/elaborao-da-planilha-de-custos-e-formao-de-preos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gov.br/compras/pt-br/agente-publico/orientacoes-e-procedimentos/midia/elaborao-da-planilha-de-custos-e-formao-de-preos.pdf" TargetMode="External"/><Relationship Id="rId1" Type="http://schemas.openxmlformats.org/officeDocument/2006/relationships/hyperlink" Target="https://www.gov.br/compras/pt-br/agente-publico/orientacoes-e-procedimentos/midia/elaborao-da-planilha-de-custos-e-formao-de-pre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0D21-95DB-49C1-A3C1-76B9CB56182D}">
  <sheetPr>
    <tabColor rgb="FFFFF200"/>
  </sheetPr>
  <dimension ref="A1:AMK16"/>
  <sheetViews>
    <sheetView showGridLines="0" zoomScale="80" zoomScaleNormal="80" workbookViewId="0">
      <selection activeCell="A12" sqref="A12:L12"/>
    </sheetView>
  </sheetViews>
  <sheetFormatPr defaultColWidth="9" defaultRowHeight="12.75" x14ac:dyDescent="0.2"/>
  <cols>
    <col min="1" max="1" width="9" style="1"/>
    <col min="2" max="2" width="7.85546875" style="1" customWidth="1"/>
    <col min="3" max="3" width="37.5703125" style="1" customWidth="1"/>
    <col min="4" max="4" width="10" style="1" customWidth="1"/>
    <col min="5" max="5" width="13" style="1" customWidth="1"/>
    <col min="6" max="6" width="16" style="1" customWidth="1"/>
    <col min="7" max="7" width="17.5703125" style="1" customWidth="1"/>
    <col min="8" max="9" width="17.85546875" style="1" customWidth="1"/>
    <col min="10" max="10" width="19.5703125" style="1" customWidth="1"/>
    <col min="11" max="11" width="19.85546875" style="1" customWidth="1"/>
    <col min="12" max="12" width="23.7109375" style="1" customWidth="1"/>
    <col min="13" max="13" width="14.7109375" style="1" customWidth="1"/>
    <col min="14" max="14" width="36.85546875" style="1" customWidth="1"/>
    <col min="15" max="15" width="13.5703125" style="1" customWidth="1"/>
    <col min="16" max="16" width="27.7109375" style="1" customWidth="1"/>
    <col min="17" max="1025" width="9" style="1"/>
  </cols>
  <sheetData>
    <row r="1" spans="1:16" ht="121.5" customHeight="1" x14ac:dyDescent="0.2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6" ht="121.5" customHeight="1" x14ac:dyDescent="0.2">
      <c r="A2" s="231" t="s">
        <v>347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3"/>
    </row>
    <row r="3" spans="1:16" ht="84.75" customHeight="1" x14ac:dyDescent="0.2">
      <c r="A3" s="210" t="s">
        <v>341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2"/>
    </row>
    <row r="4" spans="1:16" ht="74.25" customHeight="1" x14ac:dyDescent="0.2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70" t="s">
        <v>6</v>
      </c>
      <c r="G4" s="4" t="str">
        <f>'Planilha de Custos'!G7</f>
        <v>QUANTIDADE DE POSTOS
(A)</v>
      </c>
      <c r="H4" s="4" t="str">
        <f>'Planilha de Custos'!H7</f>
        <v>QUANTIDADE DE MESES              (B)</v>
      </c>
      <c r="I4" s="4" t="str">
        <f>'Planilha de Custos'!I7</f>
        <v>QUANTIDADE TOTAL              (C=AxB)</v>
      </c>
      <c r="J4" s="4" t="str">
        <f>'Planilha de Custos'!J7</f>
        <v>VALOR UNITÁRIO POR POSTO DE TRABALHO
 (D)</v>
      </c>
      <c r="K4" s="4" t="str">
        <f>'Planilha de Custos'!K7</f>
        <v>VALOR TOTAL MENSAL
(E = A x D )</v>
      </c>
      <c r="L4" s="4" t="str">
        <f>'Planilha de Custos'!L7</f>
        <v>VALOR TOTAL
 PARA A
VIGÊNCIA DE 12 MESES
(F =CXD)</v>
      </c>
    </row>
    <row r="5" spans="1:16" ht="30" customHeight="1" x14ac:dyDescent="0.2">
      <c r="A5" s="229"/>
      <c r="B5" s="6">
        <v>1</v>
      </c>
      <c r="C5" s="72" t="str">
        <f>'Planilha de Custos'!C8</f>
        <v>Servente de Limpeza - Supes/AL</v>
      </c>
      <c r="D5" s="8" t="str">
        <f>'Planilha de Custos'!D8</f>
        <v>5143-20</v>
      </c>
      <c r="E5" s="8" t="str">
        <f>'Planilha de Custos'!E8</f>
        <v>Posto/mês</v>
      </c>
      <c r="F5" s="86">
        <f>'Planilha de Custos'!F8</f>
        <v>1666</v>
      </c>
      <c r="G5" s="178">
        <f>'Planilha de Custos'!G8</f>
        <v>6</v>
      </c>
      <c r="H5" s="178">
        <f>'Planilha de Custos'!H8</f>
        <v>12</v>
      </c>
      <c r="I5" s="178">
        <f>'Planilha de Custos'!I8</f>
        <v>72</v>
      </c>
      <c r="J5" s="178">
        <f>'Planilha de Custos'!J8</f>
        <v>5718</v>
      </c>
      <c r="K5" s="178">
        <f>'Planilha de Custos'!K8</f>
        <v>34308</v>
      </c>
      <c r="L5" s="179" t="b">
        <f>A1='Planilha de Custos'!L8</f>
        <v>0</v>
      </c>
      <c r="M5" s="106"/>
      <c r="N5" s="82"/>
    </row>
    <row r="6" spans="1:16" ht="30" customHeight="1" x14ac:dyDescent="0.2">
      <c r="A6" s="230"/>
      <c r="B6" s="6">
        <v>2</v>
      </c>
      <c r="C6" s="72" t="str">
        <f>'Planilha de Custos'!C9</f>
        <v>Servente de Limpeza - Cetas-Maceió/AL</v>
      </c>
      <c r="D6" s="8" t="str">
        <f>'Planilha de Custos'!D9</f>
        <v>5143-20</v>
      </c>
      <c r="E6" s="8" t="str">
        <f>'Planilha de Custos'!E9</f>
        <v>Posto/mês</v>
      </c>
      <c r="F6" s="86">
        <f>'Planilha de Custos'!F9</f>
        <v>1666</v>
      </c>
      <c r="G6" s="178">
        <f>'Planilha de Custos'!G9</f>
        <v>1</v>
      </c>
      <c r="H6" s="178">
        <f>'Planilha de Custos'!H9</f>
        <v>12</v>
      </c>
      <c r="I6" s="178">
        <f>'Planilha de Custos'!I9</f>
        <v>12</v>
      </c>
      <c r="J6" s="178">
        <f>'Planilha de Custos'!J9</f>
        <v>7267.32</v>
      </c>
      <c r="K6" s="178">
        <f>'Planilha de Custos'!K9</f>
        <v>7267.32</v>
      </c>
      <c r="L6" s="179">
        <f>'Planilha de Custos'!L9</f>
        <v>87207.84</v>
      </c>
      <c r="M6" s="107"/>
      <c r="N6" s="82"/>
    </row>
    <row r="7" spans="1:16" s="2" customFormat="1" ht="24.75" customHeight="1" x14ac:dyDescent="0.2">
      <c r="A7" s="226" t="str">
        <f>'Planilha de Custos'!$A$10</f>
        <v>QUANTIDADE TOTAL DE POSTOS:</v>
      </c>
      <c r="B7" s="227"/>
      <c r="C7" s="227"/>
      <c r="D7" s="227"/>
      <c r="E7" s="227"/>
      <c r="F7" s="228"/>
      <c r="G7" s="7">
        <f>'Planilha de Custos'!G10</f>
        <v>7</v>
      </c>
      <c r="H7" s="223"/>
      <c r="I7" s="224"/>
      <c r="J7" s="224"/>
      <c r="K7" s="224"/>
      <c r="L7" s="225"/>
    </row>
    <row r="8" spans="1:16" ht="24.75" customHeight="1" x14ac:dyDescent="0.2">
      <c r="A8" s="213" t="str">
        <f>'Planilha de Custos'!$A$11</f>
        <v>VALOR TOTAL MENSAL:</v>
      </c>
      <c r="B8" s="214"/>
      <c r="C8" s="214"/>
      <c r="D8" s="214"/>
      <c r="E8" s="214"/>
      <c r="F8" s="214"/>
      <c r="G8" s="214"/>
      <c r="H8" s="214"/>
      <c r="I8" s="214"/>
      <c r="J8" s="215"/>
      <c r="K8" s="216">
        <f>'Planilha de Custos'!$K$11</f>
        <v>41575.32</v>
      </c>
      <c r="L8" s="217"/>
      <c r="N8" s="83"/>
      <c r="O8" s="83"/>
      <c r="P8" s="83"/>
    </row>
    <row r="9" spans="1:16" ht="31.5" customHeight="1" x14ac:dyDescent="0.2">
      <c r="A9" s="218" t="str">
        <f>'Planilha de Custos'!$A$12</f>
        <v>VALOR TOTAL PARA A VIGÊNCIA DE 12 MESES:</v>
      </c>
      <c r="B9" s="219"/>
      <c r="C9" s="219"/>
      <c r="D9" s="219"/>
      <c r="E9" s="219"/>
      <c r="F9" s="219"/>
      <c r="G9" s="219"/>
      <c r="H9" s="219"/>
      <c r="I9" s="219"/>
      <c r="J9" s="220"/>
      <c r="K9" s="221">
        <f>'Planilha de Custos'!$K$12</f>
        <v>498903.84</v>
      </c>
      <c r="L9" s="222"/>
      <c r="M9" s="3"/>
      <c r="N9" s="83"/>
      <c r="O9" s="83"/>
      <c r="P9" s="83"/>
    </row>
    <row r="10" spans="1:16" ht="21.75" customHeight="1" x14ac:dyDescent="0.2">
      <c r="A10" s="201" t="s">
        <v>8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3"/>
    </row>
    <row r="11" spans="1:16" ht="21" customHeight="1" x14ac:dyDescent="0.2">
      <c r="A11" s="204" t="s">
        <v>9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6"/>
    </row>
    <row r="12" spans="1:16" ht="141" customHeight="1" x14ac:dyDescent="0.2">
      <c r="A12" s="207" t="s">
        <v>10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9"/>
    </row>
    <row r="13" spans="1:16" ht="20.25" customHeight="1" x14ac:dyDescent="0.2">
      <c r="A13" s="198" t="s">
        <v>348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6" ht="36" customHeight="1" x14ac:dyDescent="0.2">
      <c r="A14" s="199" t="s">
        <v>349</v>
      </c>
      <c r="B14" s="199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16" ht="18" x14ac:dyDescent="0.2">
      <c r="A15" s="199" t="s">
        <v>350</v>
      </c>
      <c r="B15" s="199"/>
      <c r="C15" s="199"/>
      <c r="D15" s="199"/>
      <c r="E15" s="199"/>
      <c r="F15" s="191"/>
      <c r="G15" s="191"/>
      <c r="H15" s="191"/>
      <c r="I15" s="191"/>
      <c r="J15" s="191"/>
      <c r="K15" s="191"/>
      <c r="L15" s="191"/>
    </row>
    <row r="16" spans="1:16" ht="18" x14ac:dyDescent="0.2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</row>
  </sheetData>
  <mergeCells count="16">
    <mergeCell ref="A13:L13"/>
    <mergeCell ref="A15:E15"/>
    <mergeCell ref="A14:B14"/>
    <mergeCell ref="A1:L1"/>
    <mergeCell ref="A10:L10"/>
    <mergeCell ref="A11:L11"/>
    <mergeCell ref="A12:L12"/>
    <mergeCell ref="A3:L3"/>
    <mergeCell ref="A8:J8"/>
    <mergeCell ref="K8:L8"/>
    <mergeCell ref="A9:J9"/>
    <mergeCell ref="K9:L9"/>
    <mergeCell ref="H7:L7"/>
    <mergeCell ref="A7:F7"/>
    <mergeCell ref="A5:A6"/>
    <mergeCell ref="A2:L2"/>
  </mergeCells>
  <printOptions horizontalCentered="1"/>
  <pageMargins left="0.19685039370078741" right="0.19685039370078741" top="0.27559055118110237" bottom="7.874015748031496E-2" header="0.51181102362204722" footer="0.51181102362204722"/>
  <pageSetup paperSize="9" scale="62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00"/>
  </sheetPr>
  <dimension ref="A1:AMI14"/>
  <sheetViews>
    <sheetView showGridLines="0" zoomScale="115" zoomScaleNormal="115" workbookViewId="0">
      <selection activeCell="M8" sqref="M8:M9"/>
    </sheetView>
  </sheetViews>
  <sheetFormatPr defaultColWidth="9" defaultRowHeight="12.75" x14ac:dyDescent="0.2"/>
  <cols>
    <col min="1" max="1" width="9" style="1" customWidth="1"/>
    <col min="2" max="2" width="6.28515625" style="1" bestFit="1" customWidth="1"/>
    <col min="3" max="3" width="38" style="1" customWidth="1"/>
    <col min="4" max="4" width="10" style="1" customWidth="1"/>
    <col min="5" max="5" width="10.85546875" style="1" bestFit="1" customWidth="1"/>
    <col min="6" max="6" width="13.5703125" style="1" customWidth="1"/>
    <col min="7" max="7" width="17.42578125" style="1" customWidth="1"/>
    <col min="8" max="9" width="17.85546875" style="1" customWidth="1"/>
    <col min="10" max="10" width="19.5703125" style="1" customWidth="1"/>
    <col min="11" max="11" width="19.85546875" style="1" customWidth="1"/>
    <col min="12" max="12" width="27.5703125" style="1" customWidth="1"/>
    <col min="13" max="13" width="18" style="1" bestFit="1" customWidth="1"/>
    <col min="14" max="14" width="12.28515625" style="1" bestFit="1" customWidth="1"/>
    <col min="15" max="15" width="11.28515625" style="1" bestFit="1" customWidth="1"/>
    <col min="16" max="16" width="9.7109375" style="1" bestFit="1" customWidth="1"/>
    <col min="17" max="17" width="14.42578125" style="1" bestFit="1" customWidth="1"/>
    <col min="18" max="18" width="12.85546875" style="1" bestFit="1" customWidth="1"/>
    <col min="19" max="1023" width="9" style="1"/>
  </cols>
  <sheetData>
    <row r="1" spans="1:18" ht="24" customHeight="1" x14ac:dyDescent="0.2">
      <c r="A1" s="234" t="s">
        <v>11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6"/>
    </row>
    <row r="2" spans="1:18" ht="23.25" hidden="1" x14ac:dyDescent="0.35">
      <c r="A2" s="242" t="s">
        <v>12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4"/>
    </row>
    <row r="3" spans="1:18" ht="23.25" customHeight="1" x14ac:dyDescent="0.35">
      <c r="A3" s="242" t="s">
        <v>13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4"/>
    </row>
    <row r="4" spans="1:18" ht="5.25" customHeight="1" x14ac:dyDescent="0.35">
      <c r="A4" s="77" t="s">
        <v>12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8"/>
    </row>
    <row r="5" spans="1:18" ht="31.5" customHeight="1" x14ac:dyDescent="0.5">
      <c r="A5" s="79"/>
      <c r="B5" s="75"/>
      <c r="C5" s="75"/>
      <c r="D5" s="246" t="s">
        <v>14</v>
      </c>
      <c r="E5" s="246"/>
      <c r="F5" s="246"/>
      <c r="G5" s="76">
        <v>12</v>
      </c>
      <c r="H5" s="76" t="s">
        <v>15</v>
      </c>
      <c r="I5" s="176"/>
      <c r="J5" s="74" t="s">
        <v>12</v>
      </c>
      <c r="K5" s="74" t="s">
        <v>12</v>
      </c>
      <c r="L5" s="78"/>
    </row>
    <row r="6" spans="1:18" ht="7.5" customHeight="1" x14ac:dyDescent="0.5">
      <c r="A6" s="79"/>
      <c r="B6" s="75"/>
      <c r="C6" s="75"/>
      <c r="D6" s="245"/>
      <c r="E6" s="245"/>
      <c r="F6" s="76"/>
      <c r="G6" s="76"/>
      <c r="H6" s="76"/>
      <c r="I6" s="176"/>
      <c r="J6" s="74"/>
      <c r="K6" s="74"/>
      <c r="L6" s="78"/>
    </row>
    <row r="7" spans="1:18" ht="74.25" customHeight="1" x14ac:dyDescent="0.2">
      <c r="A7" s="69" t="s">
        <v>1</v>
      </c>
      <c r="B7" s="69" t="s">
        <v>2</v>
      </c>
      <c r="C7" s="69" t="s">
        <v>16</v>
      </c>
      <c r="D7" s="70" t="s">
        <v>4</v>
      </c>
      <c r="E7" s="70" t="s">
        <v>5</v>
      </c>
      <c r="F7" s="70" t="s">
        <v>6</v>
      </c>
      <c r="G7" s="69" t="s">
        <v>7</v>
      </c>
      <c r="H7" s="69" t="s">
        <v>17</v>
      </c>
      <c r="I7" s="69" t="s">
        <v>339</v>
      </c>
      <c r="J7" s="69" t="s">
        <v>337</v>
      </c>
      <c r="K7" s="69" t="s">
        <v>338</v>
      </c>
      <c r="L7" s="69" t="s">
        <v>340</v>
      </c>
    </row>
    <row r="8" spans="1:18" ht="30" customHeight="1" x14ac:dyDescent="0.2">
      <c r="A8" s="250">
        <v>1</v>
      </c>
      <c r="B8" s="71">
        <v>1</v>
      </c>
      <c r="C8" s="72" t="s">
        <v>18</v>
      </c>
      <c r="D8" s="71" t="s">
        <v>19</v>
      </c>
      <c r="E8" s="71" t="s">
        <v>20</v>
      </c>
      <c r="F8" s="80">
        <v>1666</v>
      </c>
      <c r="G8" s="180">
        <v>6</v>
      </c>
      <c r="H8" s="180">
        <v>12</v>
      </c>
      <c r="I8" s="180">
        <f>G8*H8</f>
        <v>72</v>
      </c>
      <c r="J8" s="173">
        <f>'Supes-AL'!I134</f>
        <v>5718</v>
      </c>
      <c r="K8" s="80">
        <f>ROUND(G8*J8,2)</f>
        <v>34308</v>
      </c>
      <c r="L8" s="80">
        <f>ROUND(J8*I8,2)</f>
        <v>411696</v>
      </c>
      <c r="M8" s="82"/>
      <c r="N8" s="81"/>
      <c r="O8" s="82"/>
      <c r="Q8" s="81"/>
      <c r="R8" s="82"/>
    </row>
    <row r="9" spans="1:18" ht="31.5" customHeight="1" x14ac:dyDescent="0.2">
      <c r="A9" s="251"/>
      <c r="B9" s="71">
        <v>2</v>
      </c>
      <c r="C9" s="72" t="s">
        <v>21</v>
      </c>
      <c r="D9" s="71" t="s">
        <v>19</v>
      </c>
      <c r="E9" s="71" t="s">
        <v>20</v>
      </c>
      <c r="F9" s="80">
        <v>1666</v>
      </c>
      <c r="G9" s="180">
        <v>1</v>
      </c>
      <c r="H9" s="180">
        <v>12</v>
      </c>
      <c r="I9" s="180">
        <f>G9*H9</f>
        <v>12</v>
      </c>
      <c r="J9" s="174">
        <f>Cetas!I134</f>
        <v>7267.32</v>
      </c>
      <c r="K9" s="80">
        <f>ROUND(G9*J9,2)</f>
        <v>7267.32</v>
      </c>
      <c r="L9" s="80">
        <f>ROUND(J9*I9,2)</f>
        <v>87207.84</v>
      </c>
      <c r="M9" s="82"/>
      <c r="N9" s="81"/>
      <c r="O9" s="82"/>
      <c r="Q9" s="81"/>
      <c r="R9" s="82"/>
    </row>
    <row r="10" spans="1:18" s="2" customFormat="1" ht="24.75" customHeight="1" x14ac:dyDescent="0.2">
      <c r="A10" s="247" t="s">
        <v>22</v>
      </c>
      <c r="B10" s="248"/>
      <c r="C10" s="248"/>
      <c r="D10" s="248"/>
      <c r="E10" s="248"/>
      <c r="F10" s="249"/>
      <c r="G10" s="73">
        <f>SUM(G8:G9)</f>
        <v>7</v>
      </c>
      <c r="H10" s="126"/>
      <c r="I10" s="127"/>
      <c r="J10" s="127"/>
      <c r="K10" s="127"/>
      <c r="L10" s="128"/>
    </row>
    <row r="11" spans="1:18" ht="24.75" customHeight="1" x14ac:dyDescent="0.2">
      <c r="A11" s="240" t="s">
        <v>23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1">
        <f>ROUND(SUM(K8:K9),2)</f>
        <v>41575.32</v>
      </c>
      <c r="L11" s="241"/>
      <c r="M11" s="81"/>
    </row>
    <row r="12" spans="1:18" ht="31.5" customHeight="1" x14ac:dyDescent="0.2">
      <c r="A12" s="237" t="s">
        <v>24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8">
        <f>ROUND(SUM(L8:L9),2)</f>
        <v>498903.84</v>
      </c>
      <c r="L12" s="238"/>
      <c r="M12" s="106"/>
    </row>
    <row r="14" spans="1:18" ht="156.75" customHeight="1" x14ac:dyDescent="0.2">
      <c r="C14" s="239"/>
      <c r="D14" s="239"/>
      <c r="E14" s="239"/>
      <c r="F14" s="239"/>
      <c r="G14" s="239"/>
      <c r="H14" s="239"/>
      <c r="I14" s="239"/>
      <c r="J14" s="239"/>
      <c r="M14" s="106"/>
    </row>
  </sheetData>
  <mergeCells count="12">
    <mergeCell ref="A1:L1"/>
    <mergeCell ref="A12:J12"/>
    <mergeCell ref="K12:L12"/>
    <mergeCell ref="C14:J14"/>
    <mergeCell ref="A11:J11"/>
    <mergeCell ref="K11:L11"/>
    <mergeCell ref="A2:L2"/>
    <mergeCell ref="A3:L3"/>
    <mergeCell ref="D6:E6"/>
    <mergeCell ref="D5:F5"/>
    <mergeCell ref="A10:F10"/>
    <mergeCell ref="A8:A9"/>
  </mergeCells>
  <printOptions horizontalCentered="1" verticalCentered="1"/>
  <pageMargins left="0.19685039370078741" right="0.19685039370078741" top="0.27559055118110237" bottom="7.874015748031496E-2" header="0.11811023622047245" footer="0.11811023622047245"/>
  <pageSetup paperSize="9" scale="6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2D924-F150-4FCD-AFF0-428DB9E726B4}">
  <sheetPr>
    <tabColor rgb="FFFFF200"/>
    <pageSetUpPr fitToPage="1"/>
  </sheetPr>
  <dimension ref="A1:AMJ136"/>
  <sheetViews>
    <sheetView showGridLines="0" tabSelected="1" view="pageBreakPreview" topLeftCell="A65" zoomScale="115" zoomScaleNormal="100" zoomScaleSheetLayoutView="115" workbookViewId="0">
      <selection activeCell="H115" sqref="H115"/>
    </sheetView>
  </sheetViews>
  <sheetFormatPr defaultColWidth="9.140625" defaultRowHeight="12.75" x14ac:dyDescent="0.2"/>
  <cols>
    <col min="1" max="1" width="10" style="9" customWidth="1"/>
    <col min="2" max="2" width="9.140625" style="9"/>
    <col min="3" max="3" width="15" style="9" customWidth="1"/>
    <col min="4" max="4" width="12.7109375" style="9" customWidth="1"/>
    <col min="5" max="5" width="10.85546875" style="9" customWidth="1"/>
    <col min="6" max="6" width="9.140625" style="9"/>
    <col min="7" max="7" width="10.5703125" style="9" customWidth="1"/>
    <col min="8" max="8" width="12.42578125" style="9" customWidth="1"/>
    <col min="9" max="9" width="21" style="9" customWidth="1"/>
    <col min="10" max="10" width="17.28515625" style="9" customWidth="1"/>
    <col min="11" max="11" width="18.28515625" style="9" bestFit="1" customWidth="1"/>
    <col min="12" max="12" width="15.5703125" style="9" customWidth="1"/>
    <col min="13" max="15" width="9.140625" style="9"/>
    <col min="16" max="16" width="24.85546875" style="9" customWidth="1"/>
    <col min="17" max="20" width="9.140625" style="9"/>
    <col min="21" max="21" width="10.28515625" style="9" bestFit="1" customWidth="1"/>
    <col min="22" max="22" width="9.140625" style="9"/>
    <col min="23" max="23" width="46.5703125" style="9" customWidth="1"/>
    <col min="24" max="27" width="9.140625" style="9"/>
    <col min="28" max="28" width="10.28515625" style="9" bestFit="1" customWidth="1"/>
    <col min="29" max="29" width="9.140625" style="9"/>
    <col min="30" max="30" width="46.5703125" style="9" customWidth="1"/>
    <col min="31" max="1024" width="9.140625" style="9"/>
    <col min="1025" max="16384" width="9.140625" style="41"/>
  </cols>
  <sheetData>
    <row r="1" spans="1:16" s="9" customFormat="1" ht="12.75" customHeight="1" x14ac:dyDescent="0.2">
      <c r="A1" s="293" t="s">
        <v>25</v>
      </c>
      <c r="B1" s="294"/>
      <c r="C1" s="294"/>
      <c r="D1" s="294"/>
      <c r="E1" s="294"/>
      <c r="F1" s="299" t="str">
        <f>'Planilha de Custos'!C8</f>
        <v>Servente de Limpeza - Supes/AL</v>
      </c>
      <c r="G1" s="300"/>
      <c r="H1" s="300"/>
      <c r="I1" s="301"/>
      <c r="J1" s="255" t="s">
        <v>26</v>
      </c>
      <c r="K1" s="256"/>
      <c r="L1" s="256"/>
      <c r="M1" s="256"/>
      <c r="N1" s="256"/>
      <c r="O1" s="256"/>
      <c r="P1" s="256"/>
    </row>
    <row r="2" spans="1:16" s="9" customFormat="1" ht="12.75" customHeight="1" x14ac:dyDescent="0.2">
      <c r="A2" s="295"/>
      <c r="B2" s="296"/>
      <c r="C2" s="296"/>
      <c r="D2" s="296"/>
      <c r="E2" s="296"/>
      <c r="F2" s="302"/>
      <c r="G2" s="302"/>
      <c r="H2" s="302"/>
      <c r="I2" s="303"/>
      <c r="J2" s="255"/>
      <c r="K2" s="256"/>
      <c r="L2" s="256"/>
      <c r="M2" s="256"/>
      <c r="N2" s="256"/>
      <c r="O2" s="256"/>
      <c r="P2" s="256"/>
    </row>
    <row r="3" spans="1:16" s="9" customFormat="1" ht="12.75" customHeight="1" x14ac:dyDescent="0.2">
      <c r="A3" s="297"/>
      <c r="B3" s="298"/>
      <c r="C3" s="298"/>
      <c r="D3" s="298"/>
      <c r="E3" s="298"/>
      <c r="F3" s="304"/>
      <c r="G3" s="304"/>
      <c r="H3" s="304"/>
      <c r="I3" s="305"/>
      <c r="J3" s="255"/>
      <c r="K3" s="256"/>
      <c r="L3" s="256"/>
      <c r="M3" s="256"/>
      <c r="N3" s="256"/>
      <c r="O3" s="256"/>
      <c r="P3" s="256"/>
    </row>
    <row r="4" spans="1:16" s="9" customFormat="1" ht="12.75" customHeight="1" x14ac:dyDescent="0.2">
      <c r="A4" s="306" t="s">
        <v>27</v>
      </c>
      <c r="B4" s="306"/>
      <c r="C4" s="306"/>
      <c r="D4" s="306"/>
      <c r="E4" s="306"/>
      <c r="F4" s="306"/>
      <c r="G4" s="306"/>
      <c r="H4" s="306"/>
      <c r="I4" s="306"/>
      <c r="J4" s="256"/>
      <c r="K4" s="256"/>
      <c r="L4" s="256"/>
      <c r="M4" s="256"/>
      <c r="N4" s="256"/>
      <c r="O4" s="256"/>
      <c r="P4" s="256"/>
    </row>
    <row r="5" spans="1:16" s="9" customFormat="1" x14ac:dyDescent="0.2">
      <c r="A5" s="13" t="s">
        <v>28</v>
      </c>
      <c r="B5" s="257" t="s">
        <v>29</v>
      </c>
      <c r="C5" s="257"/>
      <c r="D5" s="257"/>
      <c r="E5" s="257"/>
      <c r="F5" s="257"/>
      <c r="G5" s="257"/>
      <c r="H5" s="307"/>
      <c r="I5" s="307"/>
      <c r="J5" s="29"/>
      <c r="P5" s="12"/>
    </row>
    <row r="6" spans="1:16" s="9" customFormat="1" x14ac:dyDescent="0.2">
      <c r="A6" s="13" t="s">
        <v>30</v>
      </c>
      <c r="B6" s="257" t="s">
        <v>31</v>
      </c>
      <c r="C6" s="257"/>
      <c r="D6" s="257"/>
      <c r="E6" s="257"/>
      <c r="F6" s="257"/>
      <c r="G6" s="257"/>
      <c r="H6" s="308" t="s">
        <v>32</v>
      </c>
      <c r="I6" s="308"/>
      <c r="J6" s="315" t="s">
        <v>33</v>
      </c>
      <c r="K6" s="315"/>
      <c r="L6" s="315"/>
      <c r="M6" s="315"/>
      <c r="N6" s="315"/>
      <c r="O6" s="315"/>
      <c r="P6" s="315"/>
    </row>
    <row r="7" spans="1:16" s="9" customFormat="1" x14ac:dyDescent="0.2">
      <c r="A7" s="13" t="s">
        <v>34</v>
      </c>
      <c r="B7" s="257" t="s">
        <v>35</v>
      </c>
      <c r="C7" s="257"/>
      <c r="D7" s="257"/>
      <c r="E7" s="257"/>
      <c r="F7" s="257"/>
      <c r="G7" s="257"/>
      <c r="H7" s="316"/>
      <c r="I7" s="316"/>
      <c r="J7" s="315" t="s">
        <v>36</v>
      </c>
      <c r="K7" s="315"/>
      <c r="L7" s="315"/>
      <c r="M7" s="315"/>
      <c r="N7" s="315"/>
      <c r="O7" s="315"/>
      <c r="P7" s="315"/>
    </row>
    <row r="8" spans="1:16" s="9" customFormat="1" x14ac:dyDescent="0.2">
      <c r="A8" s="13" t="s">
        <v>37</v>
      </c>
      <c r="B8" s="257" t="s">
        <v>38</v>
      </c>
      <c r="C8" s="257"/>
      <c r="D8" s="257"/>
      <c r="E8" s="257"/>
      <c r="F8" s="257"/>
      <c r="G8" s="257"/>
      <c r="H8" s="313"/>
      <c r="I8" s="314"/>
      <c r="J8" s="84"/>
      <c r="K8" s="22"/>
      <c r="L8" s="22"/>
      <c r="M8" s="22"/>
      <c r="N8" s="22"/>
      <c r="O8" s="22"/>
      <c r="P8" s="85"/>
    </row>
    <row r="9" spans="1:16" s="9" customFormat="1" x14ac:dyDescent="0.2">
      <c r="A9" s="13" t="s">
        <v>39</v>
      </c>
      <c r="B9" s="257" t="s">
        <v>40</v>
      </c>
      <c r="C9" s="257"/>
      <c r="D9" s="257"/>
      <c r="E9" s="257"/>
      <c r="F9" s="257"/>
      <c r="G9" s="257"/>
      <c r="H9" s="308">
        <f>'Planilha de Custos'!G5</f>
        <v>12</v>
      </c>
      <c r="I9" s="308"/>
      <c r="J9" s="310"/>
      <c r="K9" s="310"/>
      <c r="L9" s="310"/>
      <c r="M9" s="310"/>
      <c r="N9" s="310"/>
      <c r="O9" s="310"/>
      <c r="P9" s="310"/>
    </row>
    <row r="10" spans="1:16" s="9" customFormat="1" x14ac:dyDescent="0.2">
      <c r="A10" s="17"/>
      <c r="B10" s="18"/>
      <c r="C10" s="18"/>
      <c r="D10" s="18"/>
      <c r="E10" s="18"/>
      <c r="F10" s="18"/>
      <c r="G10" s="18"/>
      <c r="H10" s="17"/>
      <c r="I10" s="17"/>
    </row>
    <row r="11" spans="1:16" s="9" customFormat="1" x14ac:dyDescent="0.2">
      <c r="A11" s="278" t="s">
        <v>41</v>
      </c>
      <c r="B11" s="278"/>
      <c r="C11" s="278"/>
      <c r="D11" s="278"/>
      <c r="E11" s="278"/>
      <c r="F11" s="278"/>
      <c r="G11" s="278"/>
      <c r="H11" s="278"/>
      <c r="I11" s="278"/>
      <c r="J11" s="256" t="s">
        <v>41</v>
      </c>
      <c r="K11" s="256"/>
      <c r="L11" s="256"/>
      <c r="M11" s="256"/>
      <c r="N11" s="256"/>
      <c r="O11" s="256"/>
      <c r="P11" s="256"/>
    </row>
    <row r="12" spans="1:16" s="9" customFormat="1" x14ac:dyDescent="0.2">
      <c r="A12" s="308" t="s">
        <v>42</v>
      </c>
      <c r="B12" s="308"/>
      <c r="C12" s="308" t="s">
        <v>43</v>
      </c>
      <c r="D12" s="308"/>
      <c r="E12" s="308" t="s">
        <v>44</v>
      </c>
      <c r="F12" s="308"/>
      <c r="G12" s="308"/>
      <c r="H12" s="308"/>
      <c r="I12" s="308"/>
      <c r="P12" s="12"/>
    </row>
    <row r="13" spans="1:16" s="9" customFormat="1" ht="26.25" customHeight="1" x14ac:dyDescent="0.2">
      <c r="A13" s="291" t="str">
        <f>F1</f>
        <v>Servente de Limpeza - Supes/AL</v>
      </c>
      <c r="B13" s="291"/>
      <c r="C13" s="308" t="s">
        <v>45</v>
      </c>
      <c r="D13" s="308"/>
      <c r="E13" s="309">
        <f>'Planilha de Custos'!G8</f>
        <v>6</v>
      </c>
      <c r="F13" s="309"/>
      <c r="G13" s="309"/>
      <c r="H13" s="309"/>
      <c r="I13" s="309"/>
      <c r="J13" s="14"/>
      <c r="K13" s="15"/>
      <c r="L13" s="15"/>
      <c r="M13" s="15"/>
      <c r="N13" s="15"/>
      <c r="O13" s="15"/>
      <c r="P13" s="16"/>
    </row>
    <row r="14" spans="1:16" s="9" customFormat="1" x14ac:dyDescent="0.2">
      <c r="A14" s="17"/>
      <c r="B14" s="18"/>
      <c r="C14" s="18"/>
      <c r="D14" s="18"/>
      <c r="E14" s="18"/>
      <c r="F14" s="18"/>
      <c r="G14" s="18"/>
      <c r="H14" s="17"/>
      <c r="I14" s="17"/>
    </row>
    <row r="15" spans="1:16" s="9" customFormat="1" x14ac:dyDescent="0.2">
      <c r="A15" s="278" t="s">
        <v>46</v>
      </c>
      <c r="B15" s="278"/>
      <c r="C15" s="278"/>
      <c r="D15" s="278"/>
      <c r="E15" s="278"/>
      <c r="F15" s="278"/>
      <c r="G15" s="278"/>
      <c r="H15" s="278"/>
      <c r="I15" s="278"/>
      <c r="J15" s="256" t="s">
        <v>46</v>
      </c>
      <c r="K15" s="256"/>
      <c r="L15" s="256"/>
      <c r="M15" s="256"/>
      <c r="N15" s="256"/>
      <c r="O15" s="256"/>
      <c r="P15" s="256"/>
    </row>
    <row r="16" spans="1:16" s="9" customFormat="1" ht="20.25" customHeight="1" x14ac:dyDescent="0.2">
      <c r="A16" s="13">
        <v>1</v>
      </c>
      <c r="B16" s="257" t="s">
        <v>47</v>
      </c>
      <c r="C16" s="257"/>
      <c r="D16" s="257"/>
      <c r="E16" s="257"/>
      <c r="F16" s="257"/>
      <c r="G16" s="257"/>
      <c r="H16" s="317" t="str">
        <f>F1</f>
        <v>Servente de Limpeza - Supes/AL</v>
      </c>
      <c r="I16" s="318"/>
      <c r="J16" s="319" t="s">
        <v>48</v>
      </c>
      <c r="K16" s="320"/>
      <c r="L16" s="320"/>
      <c r="M16" s="321">
        <f>'Planilha de Custos'!F8</f>
        <v>1666</v>
      </c>
      <c r="N16" s="321"/>
      <c r="O16" s="321"/>
      <c r="P16" s="12"/>
    </row>
    <row r="17" spans="1:30" s="9" customFormat="1" x14ac:dyDescent="0.2">
      <c r="A17" s="13">
        <v>2</v>
      </c>
      <c r="B17" s="283" t="s">
        <v>49</v>
      </c>
      <c r="C17" s="283"/>
      <c r="D17" s="283"/>
      <c r="E17" s="283"/>
      <c r="F17" s="283"/>
      <c r="G17" s="283"/>
      <c r="H17" s="308" t="str">
        <f>'Planilha de Custos'!D8</f>
        <v>5143-20</v>
      </c>
      <c r="I17" s="308"/>
      <c r="P17" s="12"/>
    </row>
    <row r="18" spans="1:30" s="9" customFormat="1" x14ac:dyDescent="0.2">
      <c r="A18" s="13">
        <v>3</v>
      </c>
      <c r="B18" s="257" t="s">
        <v>50</v>
      </c>
      <c r="C18" s="257"/>
      <c r="D18" s="257"/>
      <c r="E18" s="257"/>
      <c r="F18" s="257"/>
      <c r="G18" s="257"/>
      <c r="H18" s="290">
        <v>1666</v>
      </c>
      <c r="I18" s="290"/>
      <c r="P18" s="12"/>
    </row>
    <row r="19" spans="1:30" s="9" customFormat="1" x14ac:dyDescent="0.2">
      <c r="A19" s="13">
        <v>4</v>
      </c>
      <c r="B19" s="257" t="s">
        <v>51</v>
      </c>
      <c r="C19" s="257"/>
      <c r="D19" s="257"/>
      <c r="E19" s="257"/>
      <c r="F19" s="257"/>
      <c r="G19" s="257"/>
      <c r="H19" s="291" t="str">
        <f>F1</f>
        <v>Servente de Limpeza - Supes/AL</v>
      </c>
      <c r="I19" s="291"/>
      <c r="P19" s="12"/>
    </row>
    <row r="20" spans="1:30" s="9" customFormat="1" x14ac:dyDescent="0.2">
      <c r="A20" s="13">
        <v>5</v>
      </c>
      <c r="B20" s="257" t="s">
        <v>52</v>
      </c>
      <c r="C20" s="257"/>
      <c r="D20" s="257"/>
      <c r="E20" s="257"/>
      <c r="F20" s="257"/>
      <c r="G20" s="257"/>
      <c r="H20" s="322">
        <v>45292</v>
      </c>
      <c r="I20" s="322"/>
      <c r="J20" s="14"/>
      <c r="K20" s="15"/>
      <c r="L20" s="15"/>
      <c r="M20" s="15"/>
      <c r="N20" s="15"/>
      <c r="O20" s="15"/>
      <c r="P20" s="16"/>
    </row>
    <row r="21" spans="1:30" s="9" customFormat="1" x14ac:dyDescent="0.2">
      <c r="A21" s="323"/>
      <c r="B21" s="323"/>
      <c r="C21" s="323"/>
      <c r="D21" s="323"/>
      <c r="E21" s="323"/>
      <c r="F21" s="323"/>
      <c r="G21" s="323"/>
      <c r="H21" s="323"/>
      <c r="I21" s="323"/>
      <c r="J21" s="253" t="s">
        <v>53</v>
      </c>
      <c r="K21" s="254"/>
      <c r="L21" s="254"/>
      <c r="M21" s="254"/>
      <c r="N21" s="254"/>
      <c r="O21" s="254"/>
      <c r="P21" s="255"/>
    </row>
    <row r="22" spans="1:30" s="9" customFormat="1" ht="21" customHeight="1" x14ac:dyDescent="0.2">
      <c r="A22" s="278" t="s">
        <v>53</v>
      </c>
      <c r="B22" s="278"/>
      <c r="C22" s="278"/>
      <c r="D22" s="278"/>
      <c r="E22" s="278"/>
      <c r="F22" s="278"/>
      <c r="G22" s="278"/>
      <c r="H22" s="278"/>
      <c r="I22" s="278"/>
      <c r="J22" s="324"/>
      <c r="K22" s="325"/>
      <c r="L22" s="325"/>
      <c r="M22" s="325"/>
      <c r="N22" s="325"/>
      <c r="O22" s="325"/>
      <c r="P22" s="326"/>
    </row>
    <row r="23" spans="1:30" s="9" customFormat="1" x14ac:dyDescent="0.2">
      <c r="A23" s="10">
        <v>1</v>
      </c>
      <c r="B23" s="256" t="s">
        <v>54</v>
      </c>
      <c r="C23" s="256"/>
      <c r="D23" s="256"/>
      <c r="E23" s="256"/>
      <c r="F23" s="256"/>
      <c r="G23" s="256"/>
      <c r="H23" s="10" t="s">
        <v>55</v>
      </c>
      <c r="I23" s="10" t="s">
        <v>56</v>
      </c>
      <c r="J23" s="105" t="s">
        <v>58</v>
      </c>
      <c r="P23" s="12"/>
    </row>
    <row r="24" spans="1:30" s="9" customFormat="1" x14ac:dyDescent="0.2">
      <c r="A24" s="11" t="s">
        <v>28</v>
      </c>
      <c r="B24" s="257" t="s">
        <v>57</v>
      </c>
      <c r="C24" s="257"/>
      <c r="D24" s="257"/>
      <c r="E24" s="257"/>
      <c r="F24" s="257"/>
      <c r="G24" s="257"/>
      <c r="H24" s="43">
        <v>1</v>
      </c>
      <c r="I24" s="19">
        <f>ROUND(H18,2)</f>
        <v>1666</v>
      </c>
      <c r="J24" s="9" t="s">
        <v>60</v>
      </c>
      <c r="P24" s="12"/>
    </row>
    <row r="25" spans="1:30" s="9" customFormat="1" x14ac:dyDescent="0.2">
      <c r="A25" s="11" t="s">
        <v>30</v>
      </c>
      <c r="B25" s="257" t="s">
        <v>59</v>
      </c>
      <c r="C25" s="257"/>
      <c r="D25" s="257"/>
      <c r="E25" s="257"/>
      <c r="F25" s="257"/>
      <c r="G25" s="257"/>
      <c r="H25" s="44">
        <v>0</v>
      </c>
      <c r="I25" s="19">
        <f>ROUND(I24*H25,2)</f>
        <v>0</v>
      </c>
      <c r="P25" s="12"/>
    </row>
    <row r="26" spans="1:30" s="9" customFormat="1" x14ac:dyDescent="0.2">
      <c r="A26" s="11" t="s">
        <v>34</v>
      </c>
      <c r="B26" s="292" t="s">
        <v>61</v>
      </c>
      <c r="C26" s="292"/>
      <c r="D26" s="292"/>
      <c r="E26" s="292"/>
      <c r="F26" s="292"/>
      <c r="G26" s="292"/>
      <c r="H26" s="44">
        <v>0</v>
      </c>
      <c r="I26" s="19">
        <f>ROUND(H26*I24,2)</f>
        <v>0</v>
      </c>
      <c r="J26" s="45"/>
      <c r="P26" s="12"/>
    </row>
    <row r="27" spans="1:30" s="9" customFormat="1" x14ac:dyDescent="0.2">
      <c r="A27" s="11" t="s">
        <v>37</v>
      </c>
      <c r="B27" s="257" t="s">
        <v>62</v>
      </c>
      <c r="C27" s="257"/>
      <c r="D27" s="257"/>
      <c r="E27" s="257"/>
      <c r="F27" s="257"/>
      <c r="G27" s="257"/>
      <c r="H27" s="44">
        <v>0</v>
      </c>
      <c r="I27" s="19">
        <f>ROUND((((I24/220)*H27)*7*15),2)</f>
        <v>0</v>
      </c>
      <c r="P27" s="12"/>
    </row>
    <row r="28" spans="1:30" s="9" customFormat="1" x14ac:dyDescent="0.2">
      <c r="A28" s="11" t="s">
        <v>39</v>
      </c>
      <c r="B28" s="257" t="s">
        <v>63</v>
      </c>
      <c r="C28" s="257"/>
      <c r="D28" s="257"/>
      <c r="E28" s="257"/>
      <c r="F28" s="257"/>
      <c r="G28" s="257"/>
      <c r="H28" s="44">
        <v>0</v>
      </c>
      <c r="I28" s="19">
        <v>0</v>
      </c>
      <c r="P28" s="12"/>
    </row>
    <row r="29" spans="1:30" s="9" customFormat="1" x14ac:dyDescent="0.2">
      <c r="A29" s="11" t="s">
        <v>64</v>
      </c>
      <c r="B29" s="257" t="s">
        <v>65</v>
      </c>
      <c r="C29" s="257"/>
      <c r="D29" s="257"/>
      <c r="E29" s="257"/>
      <c r="F29" s="257"/>
      <c r="G29" s="257"/>
      <c r="H29" s="44">
        <v>0</v>
      </c>
      <c r="I29" s="19">
        <v>0</v>
      </c>
      <c r="J29" s="14"/>
      <c r="K29" s="15"/>
      <c r="L29" s="15"/>
      <c r="M29" s="15"/>
      <c r="N29" s="15"/>
      <c r="O29" s="15"/>
      <c r="P29" s="15"/>
    </row>
    <row r="30" spans="1:30" s="9" customFormat="1" ht="21" customHeight="1" x14ac:dyDescent="0.2">
      <c r="A30" s="256" t="s">
        <v>66</v>
      </c>
      <c r="B30" s="256"/>
      <c r="C30" s="256"/>
      <c r="D30" s="256"/>
      <c r="E30" s="256"/>
      <c r="F30" s="256"/>
      <c r="G30" s="256"/>
      <c r="H30" s="256"/>
      <c r="I30" s="21">
        <f>ROUND(SUM(I24:I29),2)</f>
        <v>1666</v>
      </c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</row>
    <row r="31" spans="1:30" s="9" customFormat="1" x14ac:dyDescent="0.2">
      <c r="A31" s="22"/>
      <c r="B31" s="22"/>
      <c r="C31" s="22"/>
      <c r="D31" s="22"/>
      <c r="E31" s="22"/>
      <c r="F31" s="22"/>
      <c r="G31" s="22"/>
      <c r="H31" s="22"/>
      <c r="I31" s="23"/>
      <c r="J31" s="256" t="s">
        <v>68</v>
      </c>
      <c r="K31" s="256"/>
      <c r="L31" s="256"/>
      <c r="M31" s="256"/>
      <c r="N31" s="256"/>
      <c r="O31" s="256"/>
      <c r="P31" s="25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</row>
    <row r="32" spans="1:30" s="9" customFormat="1" ht="21" customHeight="1" x14ac:dyDescent="0.2">
      <c r="A32" s="278" t="s">
        <v>67</v>
      </c>
      <c r="B32" s="278"/>
      <c r="C32" s="278"/>
      <c r="D32" s="278"/>
      <c r="E32" s="278"/>
      <c r="F32" s="278"/>
      <c r="G32" s="278"/>
      <c r="H32" s="278"/>
      <c r="I32" s="278"/>
      <c r="J32" s="37" t="s">
        <v>69</v>
      </c>
      <c r="K32" s="24"/>
      <c r="L32" s="24"/>
      <c r="M32" s="24"/>
      <c r="N32" s="24"/>
      <c r="O32" s="24"/>
      <c r="P32" s="24"/>
      <c r="Q32" s="262"/>
      <c r="R32" s="262"/>
      <c r="S32" s="262"/>
      <c r="T32" s="262"/>
      <c r="U32" s="262"/>
      <c r="V32" s="262"/>
      <c r="W32" s="262"/>
      <c r="X32" s="183"/>
      <c r="Y32" s="183"/>
      <c r="Z32" s="183"/>
      <c r="AA32" s="183"/>
      <c r="AB32" s="183"/>
      <c r="AC32" s="183"/>
      <c r="AD32" s="183"/>
    </row>
    <row r="33" spans="1:30" s="9" customFormat="1" ht="24" customHeight="1" x14ac:dyDescent="0.2">
      <c r="A33" s="256" t="s">
        <v>68</v>
      </c>
      <c r="B33" s="256"/>
      <c r="C33" s="256"/>
      <c r="D33" s="256"/>
      <c r="E33" s="256"/>
      <c r="F33" s="256"/>
      <c r="G33" s="256"/>
      <c r="H33" s="10" t="s">
        <v>55</v>
      </c>
      <c r="I33" s="10" t="s">
        <v>56</v>
      </c>
      <c r="J33" s="311" t="s">
        <v>344</v>
      </c>
      <c r="K33" s="312"/>
      <c r="L33" s="312"/>
      <c r="M33" s="312"/>
      <c r="N33" s="312"/>
      <c r="O33" s="312"/>
      <c r="P33" s="312"/>
      <c r="Q33" s="184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</row>
    <row r="34" spans="1:30" s="9" customFormat="1" ht="15.75" customHeight="1" x14ac:dyDescent="0.2">
      <c r="A34" s="11" t="s">
        <v>28</v>
      </c>
      <c r="B34" s="257" t="s">
        <v>70</v>
      </c>
      <c r="C34" s="257"/>
      <c r="D34" s="257"/>
      <c r="E34" s="257"/>
      <c r="F34" s="257"/>
      <c r="G34" s="257"/>
      <c r="H34" s="52">
        <v>8.3299999999999999E-2</v>
      </c>
      <c r="I34" s="20">
        <f>ROUND(H34*($I$30),2)</f>
        <v>138.78</v>
      </c>
      <c r="J34" s="311"/>
      <c r="K34" s="312"/>
      <c r="L34" s="312"/>
      <c r="M34" s="312"/>
      <c r="N34" s="312"/>
      <c r="O34" s="312"/>
      <c r="P34" s="312"/>
      <c r="Q34" s="182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</row>
    <row r="35" spans="1:30" s="9" customFormat="1" ht="15" customHeight="1" x14ac:dyDescent="0.2">
      <c r="A35" s="11" t="s">
        <v>30</v>
      </c>
      <c r="B35" s="257" t="s">
        <v>71</v>
      </c>
      <c r="C35" s="257"/>
      <c r="D35" s="257"/>
      <c r="E35" s="257"/>
      <c r="F35" s="257"/>
      <c r="G35" s="257"/>
      <c r="H35" s="67">
        <v>9.0749999999999997E-2</v>
      </c>
      <c r="I35" s="20">
        <f>ROUND(H35*($I$30),2)</f>
        <v>151.19</v>
      </c>
      <c r="J35" s="311" t="s">
        <v>345</v>
      </c>
      <c r="K35" s="312"/>
      <c r="L35" s="312"/>
      <c r="M35" s="312"/>
      <c r="N35" s="312"/>
      <c r="O35" s="312"/>
      <c r="P35" s="312"/>
      <c r="Q35" s="182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</row>
    <row r="36" spans="1:30" s="9" customFormat="1" x14ac:dyDescent="0.2">
      <c r="A36" s="11" t="s">
        <v>34</v>
      </c>
      <c r="B36" s="257" t="s">
        <v>72</v>
      </c>
      <c r="C36" s="257"/>
      <c r="D36" s="257"/>
      <c r="E36" s="257"/>
      <c r="F36" s="257"/>
      <c r="G36" s="257"/>
      <c r="H36" s="67">
        <v>3.0249999999999999E-2</v>
      </c>
      <c r="I36" s="20">
        <f>ROUND(H36*($I$30),2)</f>
        <v>50.4</v>
      </c>
      <c r="J36" s="311"/>
      <c r="K36" s="312"/>
      <c r="L36" s="312"/>
      <c r="M36" s="312"/>
      <c r="N36" s="312"/>
      <c r="O36" s="312"/>
      <c r="P36" s="312"/>
      <c r="Q36" s="184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</row>
    <row r="37" spans="1:30" s="9" customFormat="1" ht="21" customHeight="1" x14ac:dyDescent="0.2">
      <c r="A37" s="256" t="s">
        <v>73</v>
      </c>
      <c r="B37" s="256"/>
      <c r="C37" s="256"/>
      <c r="D37" s="256"/>
      <c r="E37" s="256"/>
      <c r="F37" s="256"/>
      <c r="G37" s="256"/>
      <c r="H37" s="66">
        <f>SUM(H34:H36)</f>
        <v>0.20429999999999998</v>
      </c>
      <c r="I37" s="27">
        <f>ROUND(SUM(I34:I36),2)</f>
        <v>340.37</v>
      </c>
      <c r="P37" s="181"/>
      <c r="Q37" s="182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</row>
    <row r="38" spans="1:30" s="9" customFormat="1" ht="21" customHeight="1" x14ac:dyDescent="0.2">
      <c r="A38" s="11" t="s">
        <v>37</v>
      </c>
      <c r="B38" s="257" t="s">
        <v>74</v>
      </c>
      <c r="C38" s="257"/>
      <c r="D38" s="257"/>
      <c r="E38" s="257"/>
      <c r="F38" s="257"/>
      <c r="G38" s="257"/>
      <c r="H38" s="52">
        <f>H50*H37</f>
        <v>7.5182399999999996E-2</v>
      </c>
      <c r="I38" s="20">
        <f>ROUND(H38*($I$30),2)</f>
        <v>125.25</v>
      </c>
      <c r="J38" s="40" t="s">
        <v>76</v>
      </c>
      <c r="K38" s="15"/>
      <c r="L38" s="15"/>
      <c r="M38" s="15"/>
      <c r="N38" s="15"/>
      <c r="O38" s="15"/>
      <c r="P38" s="15"/>
      <c r="Q38" s="182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</row>
    <row r="39" spans="1:30" s="9" customFormat="1" ht="21" customHeight="1" x14ac:dyDescent="0.2">
      <c r="A39" s="256" t="s">
        <v>75</v>
      </c>
      <c r="B39" s="256"/>
      <c r="C39" s="256"/>
      <c r="D39" s="256"/>
      <c r="E39" s="256"/>
      <c r="F39" s="256"/>
      <c r="G39" s="256"/>
      <c r="H39" s="26">
        <f>H37+H38</f>
        <v>0.27948239999999996</v>
      </c>
      <c r="I39" s="27">
        <f>ROUND(I37+I38,2)</f>
        <v>465.62</v>
      </c>
      <c r="Q39" s="184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</row>
    <row r="40" spans="1:30" s="9" customFormat="1" x14ac:dyDescent="0.2">
      <c r="A40" s="252"/>
      <c r="B40" s="252"/>
      <c r="C40" s="252"/>
      <c r="D40" s="252"/>
      <c r="E40" s="252"/>
      <c r="F40" s="252"/>
      <c r="G40" s="252"/>
      <c r="H40" s="252"/>
      <c r="I40" s="252"/>
      <c r="J40" s="256" t="s">
        <v>78</v>
      </c>
      <c r="K40" s="256"/>
      <c r="L40" s="256"/>
      <c r="M40" s="256"/>
      <c r="N40" s="256"/>
      <c r="O40" s="256"/>
      <c r="P40" s="25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</row>
    <row r="41" spans="1:30" s="9" customFormat="1" x14ac:dyDescent="0.2">
      <c r="A41" s="289" t="s">
        <v>78</v>
      </c>
      <c r="B41" s="289"/>
      <c r="C41" s="289"/>
      <c r="D41" s="289"/>
      <c r="E41" s="289"/>
      <c r="F41" s="289"/>
      <c r="G41" s="289"/>
      <c r="H41" s="42" t="s">
        <v>55</v>
      </c>
      <c r="I41" s="10" t="s">
        <v>56</v>
      </c>
      <c r="J41" s="37" t="s">
        <v>80</v>
      </c>
      <c r="K41" s="24"/>
      <c r="L41" s="24"/>
      <c r="M41" s="24"/>
      <c r="N41" s="24"/>
      <c r="O41" s="24"/>
      <c r="P41" s="24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</row>
    <row r="42" spans="1:30" s="9" customFormat="1" x14ac:dyDescent="0.2">
      <c r="A42" s="11" t="s">
        <v>28</v>
      </c>
      <c r="B42" s="257" t="s">
        <v>79</v>
      </c>
      <c r="C42" s="257"/>
      <c r="D42" s="257"/>
      <c r="E42" s="257"/>
      <c r="F42" s="257"/>
      <c r="G42" s="257"/>
      <c r="H42" s="55">
        <v>0.2</v>
      </c>
      <c r="I42" s="19">
        <f>ROUND(H42*($I$30),2)</f>
        <v>333.2</v>
      </c>
      <c r="J42" s="39" t="s">
        <v>82</v>
      </c>
      <c r="P42" s="181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</row>
    <row r="43" spans="1:30" s="9" customFormat="1" x14ac:dyDescent="0.2">
      <c r="A43" s="11" t="s">
        <v>30</v>
      </c>
      <c r="B43" s="257" t="s">
        <v>81</v>
      </c>
      <c r="C43" s="257"/>
      <c r="D43" s="257"/>
      <c r="E43" s="257"/>
      <c r="F43" s="257"/>
      <c r="G43" s="257"/>
      <c r="H43" s="65">
        <v>2.5000000000000001E-2</v>
      </c>
      <c r="I43" s="19">
        <f t="shared" ref="I43:I49" si="0">ROUND(H43*($I$30),2)</f>
        <v>41.65</v>
      </c>
      <c r="J43" s="38" t="s">
        <v>84</v>
      </c>
      <c r="P43" s="181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</row>
    <row r="44" spans="1:30" s="9" customFormat="1" x14ac:dyDescent="0.2">
      <c r="A44" s="11" t="s">
        <v>34</v>
      </c>
      <c r="B44" s="257" t="s">
        <v>83</v>
      </c>
      <c r="C44" s="257"/>
      <c r="D44" s="257"/>
      <c r="E44" s="257"/>
      <c r="F44" s="257"/>
      <c r="G44" s="257"/>
      <c r="H44" s="55">
        <v>0.03</v>
      </c>
      <c r="I44" s="19">
        <f t="shared" si="0"/>
        <v>49.98</v>
      </c>
      <c r="J44" s="39" t="s">
        <v>86</v>
      </c>
      <c r="P44" s="181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</row>
    <row r="45" spans="1:30" s="9" customFormat="1" x14ac:dyDescent="0.2">
      <c r="A45" s="11" t="s">
        <v>37</v>
      </c>
      <c r="B45" s="257" t="s">
        <v>85</v>
      </c>
      <c r="C45" s="257"/>
      <c r="D45" s="257"/>
      <c r="E45" s="257"/>
      <c r="F45" s="257"/>
      <c r="G45" s="257"/>
      <c r="H45" s="43">
        <v>1.4999999999999999E-2</v>
      </c>
      <c r="I45" s="19">
        <f t="shared" si="0"/>
        <v>24.99</v>
      </c>
      <c r="J45" s="39" t="s">
        <v>88</v>
      </c>
      <c r="P45" s="181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</row>
    <row r="46" spans="1:30" s="9" customFormat="1" x14ac:dyDescent="0.2">
      <c r="A46" s="11" t="s">
        <v>39</v>
      </c>
      <c r="B46" s="257" t="s">
        <v>87</v>
      </c>
      <c r="C46" s="257"/>
      <c r="D46" s="257"/>
      <c r="E46" s="257"/>
      <c r="F46" s="257"/>
      <c r="G46" s="257"/>
      <c r="H46" s="64">
        <v>0.01</v>
      </c>
      <c r="I46" s="19">
        <f t="shared" si="0"/>
        <v>16.66</v>
      </c>
      <c r="J46" s="38" t="s">
        <v>77</v>
      </c>
      <c r="P46" s="181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</row>
    <row r="47" spans="1:30" s="9" customFormat="1" x14ac:dyDescent="0.2">
      <c r="A47" s="11" t="s">
        <v>64</v>
      </c>
      <c r="B47" s="257" t="s">
        <v>89</v>
      </c>
      <c r="C47" s="257"/>
      <c r="D47" s="257"/>
      <c r="E47" s="257"/>
      <c r="F47" s="257"/>
      <c r="G47" s="257"/>
      <c r="H47" s="64">
        <v>6.0000000000000001E-3</v>
      </c>
      <c r="I47" s="19">
        <f t="shared" si="0"/>
        <v>10</v>
      </c>
      <c r="J47" s="39"/>
      <c r="P47" s="181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</row>
    <row r="48" spans="1:30" s="9" customFormat="1" x14ac:dyDescent="0.2">
      <c r="A48" s="11" t="s">
        <v>90</v>
      </c>
      <c r="B48" s="257" t="s">
        <v>91</v>
      </c>
      <c r="C48" s="257"/>
      <c r="D48" s="257"/>
      <c r="E48" s="257"/>
      <c r="F48" s="257"/>
      <c r="G48" s="257"/>
      <c r="H48" s="64">
        <v>2E-3</v>
      </c>
      <c r="I48" s="19">
        <f t="shared" si="0"/>
        <v>3.33</v>
      </c>
      <c r="J48" s="39"/>
      <c r="P48" s="181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</row>
    <row r="49" spans="1:1024" s="9" customFormat="1" x14ac:dyDescent="0.2">
      <c r="A49" s="11" t="s">
        <v>92</v>
      </c>
      <c r="B49" s="275" t="s">
        <v>93</v>
      </c>
      <c r="C49" s="275"/>
      <c r="D49" s="275"/>
      <c r="E49" s="275"/>
      <c r="F49" s="275"/>
      <c r="G49" s="275"/>
      <c r="H49" s="64">
        <v>0.08</v>
      </c>
      <c r="I49" s="19">
        <f t="shared" si="0"/>
        <v>133.28</v>
      </c>
      <c r="J49" s="14"/>
      <c r="K49" s="15"/>
      <c r="L49" s="15"/>
      <c r="M49" s="15"/>
      <c r="N49" s="15"/>
      <c r="O49" s="15"/>
      <c r="P49" s="15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</row>
    <row r="50" spans="1:1024" x14ac:dyDescent="0.2">
      <c r="A50" s="256" t="s">
        <v>94</v>
      </c>
      <c r="B50" s="256"/>
      <c r="C50" s="256"/>
      <c r="D50" s="256"/>
      <c r="E50" s="256"/>
      <c r="F50" s="256"/>
      <c r="G50" s="256"/>
      <c r="H50" s="26">
        <f>SUM(H42:H49)</f>
        <v>0.36800000000000005</v>
      </c>
      <c r="I50" s="21">
        <f>ROUND(SUM(I42:I49),2)</f>
        <v>613.09</v>
      </c>
      <c r="J50" s="63"/>
      <c r="K50" s="63"/>
      <c r="L50" s="62"/>
      <c r="M50" s="62"/>
      <c r="N50" s="62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</row>
    <row r="51" spans="1:1024" x14ac:dyDescent="0.2">
      <c r="A51" s="252"/>
      <c r="B51" s="252"/>
      <c r="C51" s="252"/>
      <c r="D51" s="252"/>
      <c r="E51" s="252"/>
      <c r="F51" s="252"/>
      <c r="G51" s="252"/>
      <c r="H51" s="252"/>
      <c r="I51" s="252"/>
      <c r="J51" s="256" t="s">
        <v>95</v>
      </c>
      <c r="K51" s="256"/>
      <c r="L51" s="256"/>
      <c r="M51" s="256"/>
      <c r="N51" s="256"/>
      <c r="O51" s="256"/>
      <c r="P51" s="25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</row>
    <row r="52" spans="1:1024" ht="20.25" customHeight="1" x14ac:dyDescent="0.2">
      <c r="A52" s="256" t="s">
        <v>95</v>
      </c>
      <c r="B52" s="256"/>
      <c r="C52" s="256"/>
      <c r="D52" s="256"/>
      <c r="E52" s="256"/>
      <c r="F52" s="256"/>
      <c r="G52" s="256"/>
      <c r="H52" s="26" t="s">
        <v>96</v>
      </c>
      <c r="I52" s="10" t="s">
        <v>56</v>
      </c>
      <c r="J52" s="38" t="s">
        <v>99</v>
      </c>
      <c r="K52" s="24"/>
      <c r="L52" s="24"/>
      <c r="M52" s="24"/>
      <c r="N52" s="24"/>
      <c r="O52" s="24"/>
      <c r="P52" s="24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</row>
    <row r="53" spans="1:1024" ht="14.25" x14ac:dyDescent="0.2">
      <c r="A53" s="11" t="s">
        <v>28</v>
      </c>
      <c r="B53" s="281" t="s">
        <v>351</v>
      </c>
      <c r="C53" s="282"/>
      <c r="D53" s="282"/>
      <c r="E53" s="28">
        <v>21</v>
      </c>
      <c r="F53" s="28" t="s">
        <v>98</v>
      </c>
      <c r="G53" s="61">
        <v>4</v>
      </c>
      <c r="H53" s="68">
        <v>4</v>
      </c>
      <c r="I53" s="46">
        <f>ROUND(IF((H53*2*E53)-($H$18*6%)&gt;0,((H53*2*E53)-($H$18*6%)),0),2)</f>
        <v>68.040000000000006</v>
      </c>
      <c r="J53" s="38" t="s">
        <v>101</v>
      </c>
      <c r="P53" s="181"/>
      <c r="Q53" s="184"/>
      <c r="R53" s="183"/>
      <c r="S53" s="183"/>
      <c r="T53" s="183"/>
      <c r="U53" s="183"/>
      <c r="V53" s="183"/>
      <c r="W53" s="183"/>
      <c r="X53" s="182"/>
      <c r="Y53" s="183"/>
      <c r="Z53" s="183"/>
      <c r="AA53" s="183"/>
      <c r="AB53" s="183"/>
      <c r="AC53" s="183"/>
      <c r="AD53" s="183"/>
    </row>
    <row r="54" spans="1:1024" ht="15.75" customHeight="1" x14ac:dyDescent="0.2">
      <c r="A54" s="11" t="s">
        <v>30</v>
      </c>
      <c r="B54" s="257" t="s">
        <v>100</v>
      </c>
      <c r="C54" s="257"/>
      <c r="D54" s="283"/>
      <c r="E54" s="28"/>
      <c r="F54" s="28"/>
      <c r="G54" s="61"/>
      <c r="H54" s="68"/>
      <c r="I54" s="46"/>
      <c r="J54" s="39" t="s">
        <v>103</v>
      </c>
      <c r="P54" s="181"/>
      <c r="Q54" s="182"/>
      <c r="R54" s="183"/>
      <c r="S54" s="183"/>
      <c r="T54" s="183"/>
      <c r="U54" s="183"/>
      <c r="V54" s="183"/>
      <c r="W54" s="183"/>
      <c r="X54" s="182"/>
      <c r="Y54" s="183"/>
      <c r="Z54" s="183"/>
      <c r="AA54" s="183"/>
      <c r="AB54" s="183"/>
      <c r="AC54" s="183"/>
      <c r="AD54" s="183"/>
    </row>
    <row r="55" spans="1:1024" ht="15" customHeight="1" x14ac:dyDescent="0.2">
      <c r="A55" s="11" t="s">
        <v>34</v>
      </c>
      <c r="B55" s="257" t="s">
        <v>102</v>
      </c>
      <c r="C55" s="257"/>
      <c r="D55" s="283"/>
      <c r="E55" s="28">
        <v>21</v>
      </c>
      <c r="F55" s="28" t="s">
        <v>98</v>
      </c>
      <c r="G55" s="61">
        <v>29</v>
      </c>
      <c r="H55" s="68">
        <v>29</v>
      </c>
      <c r="I55" s="46">
        <f>E55*G55*0.8</f>
        <v>487.20000000000005</v>
      </c>
      <c r="J55" s="328" t="s">
        <v>352</v>
      </c>
      <c r="K55" s="329"/>
      <c r="L55" s="329"/>
      <c r="M55" s="329"/>
      <c r="N55" s="329"/>
      <c r="O55" s="329"/>
      <c r="P55" s="329"/>
      <c r="Q55" s="184"/>
      <c r="R55" s="183"/>
      <c r="S55" s="183"/>
      <c r="T55" s="183"/>
      <c r="U55" s="183"/>
      <c r="V55" s="183"/>
      <c r="W55" s="183"/>
      <c r="X55" s="184"/>
      <c r="Y55" s="183"/>
      <c r="Z55" s="183"/>
      <c r="AA55" s="183"/>
      <c r="AB55" s="183"/>
      <c r="AC55" s="183"/>
      <c r="AD55" s="183"/>
    </row>
    <row r="56" spans="1:1024" ht="12.75" customHeight="1" x14ac:dyDescent="0.2">
      <c r="A56" s="11" t="s">
        <v>37</v>
      </c>
      <c r="B56" s="286" t="s">
        <v>104</v>
      </c>
      <c r="C56" s="287"/>
      <c r="D56" s="287"/>
      <c r="E56" s="287"/>
      <c r="F56" s="288"/>
      <c r="G56" s="119">
        <v>0.2</v>
      </c>
      <c r="H56" s="109">
        <v>526.64</v>
      </c>
      <c r="I56" s="110">
        <f>H56*G56</f>
        <v>105.328</v>
      </c>
      <c r="J56" s="328"/>
      <c r="K56" s="329"/>
      <c r="L56" s="329"/>
      <c r="M56" s="329"/>
      <c r="N56" s="329"/>
      <c r="O56" s="329"/>
      <c r="P56" s="329"/>
      <c r="Q56" s="182"/>
      <c r="R56" s="185"/>
      <c r="S56" s="185"/>
      <c r="T56" s="185"/>
      <c r="U56" s="185"/>
      <c r="V56" s="185"/>
      <c r="W56" s="185"/>
      <c r="X56" s="182"/>
      <c r="Y56" s="185"/>
      <c r="Z56" s="185"/>
      <c r="AA56" s="185"/>
      <c r="AB56" s="185"/>
      <c r="AC56" s="185"/>
      <c r="AD56" s="185"/>
    </row>
    <row r="57" spans="1:1024" ht="12.75" customHeight="1" x14ac:dyDescent="0.2">
      <c r="A57" s="11" t="s">
        <v>39</v>
      </c>
      <c r="B57" s="285" t="s">
        <v>105</v>
      </c>
      <c r="C57" s="285"/>
      <c r="D57" s="285"/>
      <c r="E57" s="285"/>
      <c r="F57" s="285"/>
      <c r="G57" s="285"/>
      <c r="H57" s="109">
        <v>0</v>
      </c>
      <c r="I57" s="110">
        <f>H57</f>
        <v>0</v>
      </c>
      <c r="J57" s="330" t="s">
        <v>343</v>
      </c>
      <c r="K57" s="331"/>
      <c r="L57" s="331"/>
      <c r="M57" s="331"/>
      <c r="N57" s="331"/>
      <c r="O57" s="331"/>
      <c r="P57" s="331"/>
      <c r="Q57" s="182"/>
      <c r="R57" s="185"/>
      <c r="S57" s="185"/>
      <c r="T57" s="185"/>
      <c r="U57" s="185"/>
      <c r="V57" s="185"/>
      <c r="W57" s="185"/>
      <c r="X57" s="182"/>
      <c r="Y57" s="185"/>
      <c r="Z57" s="185"/>
      <c r="AA57" s="185"/>
      <c r="AB57" s="185"/>
      <c r="AC57" s="185"/>
      <c r="AD57" s="185"/>
    </row>
    <row r="58" spans="1:1024" ht="12.75" customHeight="1" x14ac:dyDescent="0.2">
      <c r="A58" s="11" t="s">
        <v>64</v>
      </c>
      <c r="B58" s="281" t="s">
        <v>106</v>
      </c>
      <c r="C58" s="282"/>
      <c r="D58" s="282"/>
      <c r="E58" s="282"/>
      <c r="F58" s="282"/>
      <c r="G58" s="284"/>
      <c r="H58" s="109">
        <v>12</v>
      </c>
      <c r="I58" s="111">
        <f>H58</f>
        <v>12</v>
      </c>
      <c r="J58" s="332"/>
      <c r="K58" s="333"/>
      <c r="L58" s="333"/>
      <c r="M58" s="333"/>
      <c r="N58" s="333"/>
      <c r="O58" s="333"/>
      <c r="P58" s="333"/>
      <c r="Q58" s="182"/>
      <c r="R58" s="185"/>
      <c r="S58" s="185"/>
      <c r="T58" s="185"/>
      <c r="U58" s="185"/>
      <c r="V58" s="185"/>
      <c r="W58" s="185"/>
      <c r="X58" s="182"/>
      <c r="Y58" s="185"/>
      <c r="Z58" s="185"/>
      <c r="AA58" s="185"/>
      <c r="AB58" s="185"/>
      <c r="AC58" s="185"/>
      <c r="AD58" s="185"/>
    </row>
    <row r="59" spans="1:1024" ht="26.1" customHeight="1" x14ac:dyDescent="0.2">
      <c r="A59" s="256" t="s">
        <v>107</v>
      </c>
      <c r="B59" s="256"/>
      <c r="C59" s="256"/>
      <c r="D59" s="256"/>
      <c r="E59" s="256"/>
      <c r="F59" s="256"/>
      <c r="G59" s="256"/>
      <c r="H59" s="256"/>
      <c r="I59" s="21">
        <f>ROUND(SUM(I53:I58),2)</f>
        <v>672.57</v>
      </c>
      <c r="J59" s="60"/>
      <c r="Q59" s="186"/>
      <c r="R59" s="185"/>
      <c r="S59" s="185"/>
      <c r="T59" s="185"/>
      <c r="U59" s="185"/>
      <c r="V59" s="185"/>
      <c r="W59" s="185"/>
      <c r="X59" s="186"/>
      <c r="Y59" s="185"/>
      <c r="Z59" s="185"/>
      <c r="AA59" s="185"/>
      <c r="AB59" s="185"/>
      <c r="AC59" s="185"/>
      <c r="AD59" s="185"/>
    </row>
    <row r="60" spans="1:1024" x14ac:dyDescent="0.2">
      <c r="A60" s="60"/>
      <c r="B60" s="60"/>
      <c r="C60" s="60"/>
      <c r="D60" s="60"/>
      <c r="E60" s="60"/>
      <c r="F60" s="60"/>
      <c r="G60" s="60"/>
      <c r="H60" s="60"/>
      <c r="I60" s="60"/>
      <c r="J60" s="256" t="s">
        <v>108</v>
      </c>
      <c r="K60" s="256"/>
      <c r="L60" s="256"/>
      <c r="M60" s="256"/>
      <c r="N60" s="256"/>
      <c r="O60" s="256"/>
      <c r="P60" s="253"/>
      <c r="Q60" s="183"/>
      <c r="R60" s="183"/>
      <c r="S60" s="183"/>
      <c r="T60" s="183"/>
      <c r="U60" s="188"/>
      <c r="V60" s="183"/>
      <c r="W60" s="183"/>
      <c r="X60" s="183"/>
      <c r="Y60" s="183"/>
      <c r="Z60" s="183"/>
      <c r="AA60" s="183"/>
      <c r="AB60" s="183"/>
      <c r="AC60" s="183"/>
      <c r="AD60" s="183"/>
    </row>
    <row r="61" spans="1:1024" x14ac:dyDescent="0.2">
      <c r="A61" s="278" t="s">
        <v>108</v>
      </c>
      <c r="B61" s="278"/>
      <c r="C61" s="278"/>
      <c r="D61" s="278"/>
      <c r="E61" s="278"/>
      <c r="F61" s="278"/>
      <c r="G61" s="278"/>
      <c r="H61" s="278"/>
      <c r="I61" s="278"/>
      <c r="J61" s="279" t="s">
        <v>111</v>
      </c>
      <c r="K61" s="279"/>
      <c r="L61" s="279"/>
      <c r="M61" s="279"/>
      <c r="N61" s="279"/>
      <c r="O61" s="279"/>
      <c r="P61" s="280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</row>
    <row r="62" spans="1:1024" ht="33" customHeight="1" x14ac:dyDescent="0.2">
      <c r="A62" s="11" t="s">
        <v>28</v>
      </c>
      <c r="B62" s="275" t="s">
        <v>109</v>
      </c>
      <c r="C62" s="275"/>
      <c r="D62" s="275"/>
      <c r="E62" s="275"/>
      <c r="F62" s="275"/>
      <c r="G62" s="275"/>
      <c r="H62" s="59"/>
      <c r="I62" s="57" t="s">
        <v>110</v>
      </c>
      <c r="J62" s="58"/>
      <c r="K62" s="58"/>
      <c r="Q62" s="183"/>
      <c r="R62" s="183"/>
      <c r="S62" s="183"/>
      <c r="T62" s="183"/>
      <c r="U62" s="183"/>
      <c r="V62" s="183"/>
      <c r="W62" s="183"/>
      <c r="X62" s="189"/>
      <c r="Y62" s="189"/>
      <c r="Z62" s="189"/>
      <c r="AA62" s="189"/>
      <c r="AB62" s="189"/>
      <c r="AC62" s="189"/>
      <c r="AD62" s="189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  <c r="IW62" s="41"/>
      <c r="IX62" s="41"/>
      <c r="IY62" s="41"/>
      <c r="IZ62" s="41"/>
      <c r="JA62" s="41"/>
      <c r="JB62" s="41"/>
      <c r="JC62" s="41"/>
      <c r="JD62" s="41"/>
      <c r="JE62" s="41"/>
      <c r="JF62" s="41"/>
      <c r="JG62" s="41"/>
      <c r="JH62" s="41"/>
      <c r="JI62" s="41"/>
      <c r="JJ62" s="41"/>
      <c r="JK62" s="41"/>
      <c r="JL62" s="41"/>
      <c r="JM62" s="41"/>
      <c r="JN62" s="41"/>
      <c r="JO62" s="41"/>
      <c r="JP62" s="41"/>
      <c r="JQ62" s="41"/>
      <c r="JR62" s="41"/>
      <c r="JS62" s="41"/>
      <c r="JT62" s="41"/>
      <c r="JU62" s="41"/>
      <c r="JV62" s="41"/>
      <c r="JW62" s="41"/>
      <c r="JX62" s="41"/>
      <c r="JY62" s="41"/>
      <c r="JZ62" s="41"/>
      <c r="KA62" s="41"/>
      <c r="KB62" s="41"/>
      <c r="KC62" s="41"/>
      <c r="KD62" s="41"/>
      <c r="KE62" s="41"/>
      <c r="KF62" s="41"/>
      <c r="KG62" s="41"/>
      <c r="KH62" s="41"/>
      <c r="KI62" s="41"/>
      <c r="KJ62" s="41"/>
      <c r="KK62" s="41"/>
      <c r="KL62" s="41"/>
      <c r="KM62" s="41"/>
      <c r="KN62" s="41"/>
      <c r="KO62" s="41"/>
      <c r="KP62" s="41"/>
      <c r="KQ62" s="41"/>
      <c r="KR62" s="41"/>
      <c r="KS62" s="41"/>
      <c r="KT62" s="41"/>
      <c r="KU62" s="41"/>
      <c r="KV62" s="41"/>
      <c r="KW62" s="41"/>
      <c r="KX62" s="41"/>
      <c r="KY62" s="41"/>
      <c r="KZ62" s="41"/>
      <c r="LA62" s="41"/>
      <c r="LB62" s="41"/>
      <c r="LC62" s="41"/>
      <c r="LD62" s="41"/>
      <c r="LE62" s="41"/>
      <c r="LF62" s="41"/>
      <c r="LG62" s="41"/>
      <c r="LH62" s="41"/>
      <c r="LI62" s="41"/>
      <c r="LJ62" s="41"/>
      <c r="LK62" s="41"/>
      <c r="LL62" s="41"/>
      <c r="LM62" s="41"/>
      <c r="LN62" s="41"/>
      <c r="LO62" s="41"/>
      <c r="LP62" s="41"/>
      <c r="LQ62" s="41"/>
      <c r="LR62" s="41"/>
      <c r="LS62" s="41"/>
      <c r="LT62" s="41"/>
      <c r="LU62" s="41"/>
      <c r="LV62" s="41"/>
      <c r="LW62" s="41"/>
      <c r="LX62" s="41"/>
      <c r="LY62" s="41"/>
      <c r="LZ62" s="41"/>
      <c r="MA62" s="41"/>
      <c r="MB62" s="41"/>
      <c r="MC62" s="41"/>
      <c r="MD62" s="41"/>
      <c r="ME62" s="41"/>
      <c r="MF62" s="41"/>
      <c r="MG62" s="41"/>
      <c r="MH62" s="41"/>
      <c r="MI62" s="41"/>
      <c r="MJ62" s="41"/>
      <c r="MK62" s="41"/>
      <c r="ML62" s="41"/>
      <c r="MM62" s="41"/>
      <c r="MN62" s="41"/>
      <c r="MO62" s="41"/>
      <c r="MP62" s="41"/>
      <c r="MQ62" s="41"/>
      <c r="MR62" s="41"/>
      <c r="MS62" s="41"/>
      <c r="MT62" s="41"/>
      <c r="MU62" s="41"/>
      <c r="MV62" s="41"/>
      <c r="MW62" s="41"/>
      <c r="MX62" s="41"/>
      <c r="MY62" s="41"/>
      <c r="MZ62" s="41"/>
      <c r="NA62" s="41"/>
      <c r="NB62" s="41"/>
      <c r="NC62" s="41"/>
      <c r="ND62" s="41"/>
      <c r="NE62" s="41"/>
      <c r="NF62" s="41"/>
      <c r="NG62" s="41"/>
      <c r="NH62" s="41"/>
      <c r="NI62" s="41"/>
      <c r="NJ62" s="41"/>
      <c r="NK62" s="41"/>
      <c r="NL62" s="41"/>
      <c r="NM62" s="41"/>
      <c r="NN62" s="41"/>
      <c r="NO62" s="41"/>
      <c r="NP62" s="41"/>
      <c r="NQ62" s="41"/>
      <c r="NR62" s="41"/>
      <c r="NS62" s="41"/>
      <c r="NT62" s="41"/>
      <c r="NU62" s="41"/>
      <c r="NV62" s="41"/>
      <c r="NW62" s="41"/>
      <c r="NX62" s="41"/>
      <c r="NY62" s="41"/>
      <c r="NZ62" s="41"/>
      <c r="OA62" s="41"/>
      <c r="OB62" s="41"/>
      <c r="OC62" s="41"/>
      <c r="OD62" s="41"/>
      <c r="OE62" s="41"/>
      <c r="OF62" s="41"/>
      <c r="OG62" s="41"/>
      <c r="OH62" s="41"/>
      <c r="OI62" s="41"/>
      <c r="OJ62" s="41"/>
      <c r="OK62" s="41"/>
      <c r="OL62" s="41"/>
      <c r="OM62" s="41"/>
      <c r="ON62" s="41"/>
      <c r="OO62" s="41"/>
      <c r="OP62" s="41"/>
      <c r="OQ62" s="41"/>
      <c r="OR62" s="41"/>
      <c r="OS62" s="41"/>
      <c r="OT62" s="41"/>
      <c r="OU62" s="41"/>
      <c r="OV62" s="41"/>
      <c r="OW62" s="41"/>
      <c r="OX62" s="41"/>
      <c r="OY62" s="41"/>
      <c r="OZ62" s="41"/>
      <c r="PA62" s="41"/>
      <c r="PB62" s="41"/>
      <c r="PC62" s="41"/>
      <c r="PD62" s="41"/>
      <c r="PE62" s="41"/>
      <c r="PF62" s="41"/>
      <c r="PG62" s="41"/>
      <c r="PH62" s="41"/>
      <c r="PI62" s="41"/>
      <c r="PJ62" s="41"/>
      <c r="PK62" s="41"/>
      <c r="PL62" s="41"/>
      <c r="PM62" s="41"/>
      <c r="PN62" s="41"/>
      <c r="PO62" s="41"/>
      <c r="PP62" s="41"/>
      <c r="PQ62" s="41"/>
      <c r="PR62" s="41"/>
      <c r="PS62" s="41"/>
      <c r="PT62" s="41"/>
      <c r="PU62" s="41"/>
      <c r="PV62" s="41"/>
      <c r="PW62" s="41"/>
      <c r="PX62" s="41"/>
      <c r="PY62" s="41"/>
      <c r="PZ62" s="41"/>
      <c r="QA62" s="41"/>
      <c r="QB62" s="41"/>
      <c r="QC62" s="41"/>
      <c r="QD62" s="41"/>
      <c r="QE62" s="41"/>
      <c r="QF62" s="41"/>
      <c r="QG62" s="41"/>
      <c r="QH62" s="41"/>
      <c r="QI62" s="41"/>
      <c r="QJ62" s="41"/>
      <c r="QK62" s="41"/>
      <c r="QL62" s="41"/>
      <c r="QM62" s="41"/>
      <c r="QN62" s="41"/>
      <c r="QO62" s="41"/>
      <c r="QP62" s="41"/>
      <c r="QQ62" s="41"/>
      <c r="QR62" s="41"/>
      <c r="QS62" s="41"/>
      <c r="QT62" s="41"/>
      <c r="QU62" s="41"/>
      <c r="QV62" s="41"/>
      <c r="QW62" s="41"/>
      <c r="QX62" s="41"/>
      <c r="QY62" s="41"/>
      <c r="QZ62" s="41"/>
      <c r="RA62" s="41"/>
      <c r="RB62" s="41"/>
      <c r="RC62" s="41"/>
      <c r="RD62" s="41"/>
      <c r="RE62" s="41"/>
      <c r="RF62" s="41"/>
      <c r="RG62" s="41"/>
      <c r="RH62" s="41"/>
      <c r="RI62" s="41"/>
      <c r="RJ62" s="41"/>
      <c r="RK62" s="41"/>
      <c r="RL62" s="41"/>
      <c r="RM62" s="41"/>
      <c r="RN62" s="41"/>
      <c r="RO62" s="41"/>
      <c r="RP62" s="41"/>
      <c r="RQ62" s="41"/>
      <c r="RR62" s="41"/>
      <c r="RS62" s="41"/>
      <c r="RT62" s="41"/>
      <c r="RU62" s="41"/>
      <c r="RV62" s="41"/>
      <c r="RW62" s="41"/>
      <c r="RX62" s="41"/>
      <c r="RY62" s="41"/>
      <c r="RZ62" s="41"/>
      <c r="SA62" s="41"/>
      <c r="SB62" s="41"/>
      <c r="SC62" s="41"/>
      <c r="SD62" s="41"/>
      <c r="SE62" s="41"/>
      <c r="SF62" s="41"/>
      <c r="SG62" s="41"/>
      <c r="SH62" s="41"/>
      <c r="SI62" s="41"/>
      <c r="SJ62" s="41"/>
      <c r="SK62" s="41"/>
      <c r="SL62" s="41"/>
      <c r="SM62" s="41"/>
      <c r="SN62" s="41"/>
      <c r="SO62" s="41"/>
      <c r="SP62" s="41"/>
      <c r="SQ62" s="41"/>
      <c r="SR62" s="41"/>
      <c r="SS62" s="41"/>
      <c r="ST62" s="41"/>
      <c r="SU62" s="41"/>
      <c r="SV62" s="41"/>
      <c r="SW62" s="41"/>
      <c r="SX62" s="41"/>
      <c r="SY62" s="41"/>
      <c r="SZ62" s="41"/>
      <c r="TA62" s="41"/>
      <c r="TB62" s="41"/>
      <c r="TC62" s="41"/>
      <c r="TD62" s="41"/>
      <c r="TE62" s="41"/>
      <c r="TF62" s="41"/>
      <c r="TG62" s="41"/>
      <c r="TH62" s="41"/>
      <c r="TI62" s="41"/>
      <c r="TJ62" s="41"/>
      <c r="TK62" s="41"/>
      <c r="TL62" s="41"/>
      <c r="TM62" s="41"/>
      <c r="TN62" s="41"/>
      <c r="TO62" s="41"/>
      <c r="TP62" s="41"/>
      <c r="TQ62" s="41"/>
      <c r="TR62" s="41"/>
      <c r="TS62" s="41"/>
      <c r="TT62" s="41"/>
      <c r="TU62" s="41"/>
      <c r="TV62" s="41"/>
      <c r="TW62" s="41"/>
      <c r="TX62" s="41"/>
      <c r="TY62" s="41"/>
      <c r="TZ62" s="41"/>
      <c r="UA62" s="41"/>
      <c r="UB62" s="41"/>
      <c r="UC62" s="41"/>
      <c r="UD62" s="41"/>
      <c r="UE62" s="41"/>
      <c r="UF62" s="41"/>
      <c r="UG62" s="41"/>
      <c r="UH62" s="41"/>
      <c r="UI62" s="41"/>
      <c r="UJ62" s="41"/>
      <c r="UK62" s="41"/>
      <c r="UL62" s="41"/>
      <c r="UM62" s="41"/>
      <c r="UN62" s="41"/>
      <c r="UO62" s="41"/>
      <c r="UP62" s="41"/>
      <c r="UQ62" s="41"/>
      <c r="UR62" s="41"/>
      <c r="US62" s="41"/>
      <c r="UT62" s="41"/>
      <c r="UU62" s="41"/>
      <c r="UV62" s="41"/>
      <c r="UW62" s="41"/>
      <c r="UX62" s="41"/>
      <c r="UY62" s="41"/>
      <c r="UZ62" s="41"/>
      <c r="VA62" s="41"/>
      <c r="VB62" s="41"/>
      <c r="VC62" s="41"/>
      <c r="VD62" s="41"/>
      <c r="VE62" s="41"/>
      <c r="VF62" s="41"/>
      <c r="VG62" s="41"/>
      <c r="VH62" s="41"/>
      <c r="VI62" s="41"/>
      <c r="VJ62" s="41"/>
      <c r="VK62" s="41"/>
      <c r="VL62" s="41"/>
      <c r="VM62" s="41"/>
      <c r="VN62" s="41"/>
      <c r="VO62" s="41"/>
      <c r="VP62" s="41"/>
      <c r="VQ62" s="41"/>
      <c r="VR62" s="41"/>
      <c r="VS62" s="41"/>
      <c r="VT62" s="41"/>
      <c r="VU62" s="41"/>
      <c r="VV62" s="41"/>
      <c r="VW62" s="41"/>
      <c r="VX62" s="41"/>
      <c r="VY62" s="41"/>
      <c r="VZ62" s="41"/>
      <c r="WA62" s="41"/>
      <c r="WB62" s="41"/>
      <c r="WC62" s="41"/>
      <c r="WD62" s="41"/>
      <c r="WE62" s="41"/>
      <c r="WF62" s="41"/>
      <c r="WG62" s="41"/>
      <c r="WH62" s="41"/>
      <c r="WI62" s="41"/>
      <c r="WJ62" s="41"/>
      <c r="WK62" s="41"/>
      <c r="WL62" s="41"/>
      <c r="WM62" s="41"/>
      <c r="WN62" s="41"/>
      <c r="WO62" s="41"/>
      <c r="WP62" s="41"/>
      <c r="WQ62" s="41"/>
      <c r="WR62" s="41"/>
      <c r="WS62" s="41"/>
      <c r="WT62" s="41"/>
      <c r="WU62" s="41"/>
      <c r="WV62" s="41"/>
      <c r="WW62" s="41"/>
      <c r="WX62" s="41"/>
      <c r="WY62" s="41"/>
      <c r="WZ62" s="41"/>
      <c r="XA62" s="41"/>
      <c r="XB62" s="41"/>
      <c r="XC62" s="41"/>
      <c r="XD62" s="41"/>
      <c r="XE62" s="41"/>
      <c r="XF62" s="41"/>
      <c r="XG62" s="41"/>
      <c r="XH62" s="41"/>
      <c r="XI62" s="41"/>
      <c r="XJ62" s="41"/>
      <c r="XK62" s="41"/>
      <c r="XL62" s="41"/>
      <c r="XM62" s="41"/>
      <c r="XN62" s="41"/>
      <c r="XO62" s="41"/>
      <c r="XP62" s="41"/>
      <c r="XQ62" s="41"/>
      <c r="XR62" s="41"/>
      <c r="XS62" s="41"/>
      <c r="XT62" s="41"/>
      <c r="XU62" s="41"/>
      <c r="XV62" s="41"/>
      <c r="XW62" s="41"/>
      <c r="XX62" s="41"/>
      <c r="XY62" s="41"/>
      <c r="XZ62" s="41"/>
      <c r="YA62" s="41"/>
      <c r="YB62" s="41"/>
      <c r="YC62" s="41"/>
      <c r="YD62" s="41"/>
      <c r="YE62" s="41"/>
      <c r="YF62" s="41"/>
      <c r="YG62" s="41"/>
      <c r="YH62" s="41"/>
      <c r="YI62" s="41"/>
      <c r="YJ62" s="41"/>
      <c r="YK62" s="41"/>
      <c r="YL62" s="41"/>
      <c r="YM62" s="41"/>
      <c r="YN62" s="41"/>
      <c r="YO62" s="41"/>
      <c r="YP62" s="41"/>
      <c r="YQ62" s="41"/>
      <c r="YR62" s="41"/>
      <c r="YS62" s="41"/>
      <c r="YT62" s="41"/>
      <c r="YU62" s="41"/>
      <c r="YV62" s="41"/>
      <c r="YW62" s="41"/>
      <c r="YX62" s="41"/>
      <c r="YY62" s="41"/>
      <c r="YZ62" s="41"/>
      <c r="ZA62" s="41"/>
      <c r="ZB62" s="41"/>
      <c r="ZC62" s="41"/>
      <c r="ZD62" s="41"/>
      <c r="ZE62" s="41"/>
      <c r="ZF62" s="41"/>
      <c r="ZG62" s="41"/>
      <c r="ZH62" s="41"/>
      <c r="ZI62" s="41"/>
      <c r="ZJ62" s="41"/>
      <c r="ZK62" s="41"/>
      <c r="ZL62" s="41"/>
      <c r="ZM62" s="41"/>
      <c r="ZN62" s="41"/>
      <c r="ZO62" s="41"/>
      <c r="ZP62" s="41"/>
      <c r="ZQ62" s="41"/>
      <c r="ZR62" s="41"/>
      <c r="ZS62" s="41"/>
      <c r="ZT62" s="41"/>
      <c r="ZU62" s="41"/>
      <c r="ZV62" s="41"/>
      <c r="ZW62" s="41"/>
      <c r="ZX62" s="41"/>
      <c r="ZY62" s="41"/>
      <c r="ZZ62" s="41"/>
      <c r="AAA62" s="41"/>
      <c r="AAB62" s="41"/>
      <c r="AAC62" s="41"/>
      <c r="AAD62" s="41"/>
      <c r="AAE62" s="41"/>
      <c r="AAF62" s="41"/>
      <c r="AAG62" s="41"/>
      <c r="AAH62" s="41"/>
      <c r="AAI62" s="41"/>
      <c r="AAJ62" s="41"/>
      <c r="AAK62" s="41"/>
      <c r="AAL62" s="41"/>
      <c r="AAM62" s="41"/>
      <c r="AAN62" s="41"/>
      <c r="AAO62" s="41"/>
      <c r="AAP62" s="41"/>
      <c r="AAQ62" s="41"/>
      <c r="AAR62" s="41"/>
      <c r="AAS62" s="41"/>
      <c r="AAT62" s="41"/>
      <c r="AAU62" s="41"/>
      <c r="AAV62" s="41"/>
      <c r="AAW62" s="41"/>
      <c r="AAX62" s="41"/>
      <c r="AAY62" s="41"/>
      <c r="AAZ62" s="41"/>
      <c r="ABA62" s="41"/>
      <c r="ABB62" s="41"/>
      <c r="ABC62" s="41"/>
      <c r="ABD62" s="41"/>
      <c r="ABE62" s="41"/>
      <c r="ABF62" s="41"/>
      <c r="ABG62" s="41"/>
      <c r="ABH62" s="41"/>
      <c r="ABI62" s="41"/>
      <c r="ABJ62" s="41"/>
      <c r="ABK62" s="41"/>
      <c r="ABL62" s="41"/>
      <c r="ABM62" s="41"/>
      <c r="ABN62" s="41"/>
      <c r="ABO62" s="41"/>
      <c r="ABP62" s="41"/>
      <c r="ABQ62" s="41"/>
      <c r="ABR62" s="41"/>
      <c r="ABS62" s="41"/>
      <c r="ABT62" s="41"/>
      <c r="ABU62" s="41"/>
      <c r="ABV62" s="41"/>
      <c r="ABW62" s="41"/>
      <c r="ABX62" s="41"/>
      <c r="ABY62" s="41"/>
      <c r="ABZ62" s="41"/>
      <c r="ACA62" s="41"/>
      <c r="ACB62" s="41"/>
      <c r="ACC62" s="41"/>
      <c r="ACD62" s="41"/>
      <c r="ACE62" s="41"/>
      <c r="ACF62" s="41"/>
      <c r="ACG62" s="41"/>
      <c r="ACH62" s="41"/>
      <c r="ACI62" s="41"/>
      <c r="ACJ62" s="41"/>
      <c r="ACK62" s="41"/>
      <c r="ACL62" s="41"/>
      <c r="ACM62" s="41"/>
      <c r="ACN62" s="41"/>
      <c r="ACO62" s="41"/>
      <c r="ACP62" s="41"/>
      <c r="ACQ62" s="41"/>
      <c r="ACR62" s="41"/>
      <c r="ACS62" s="41"/>
      <c r="ACT62" s="41"/>
      <c r="ACU62" s="41"/>
      <c r="ACV62" s="41"/>
      <c r="ACW62" s="41"/>
      <c r="ACX62" s="41"/>
      <c r="ACY62" s="41"/>
      <c r="ACZ62" s="41"/>
      <c r="ADA62" s="41"/>
      <c r="ADB62" s="41"/>
      <c r="ADC62" s="41"/>
      <c r="ADD62" s="41"/>
      <c r="ADE62" s="41"/>
      <c r="ADF62" s="41"/>
      <c r="ADG62" s="41"/>
      <c r="ADH62" s="41"/>
      <c r="ADI62" s="41"/>
      <c r="ADJ62" s="41"/>
      <c r="ADK62" s="41"/>
      <c r="ADL62" s="41"/>
      <c r="ADM62" s="41"/>
      <c r="ADN62" s="41"/>
      <c r="ADO62" s="41"/>
      <c r="ADP62" s="41"/>
      <c r="ADQ62" s="41"/>
      <c r="ADR62" s="41"/>
      <c r="ADS62" s="41"/>
      <c r="ADT62" s="41"/>
      <c r="ADU62" s="41"/>
      <c r="ADV62" s="41"/>
      <c r="ADW62" s="41"/>
      <c r="ADX62" s="41"/>
      <c r="ADY62" s="41"/>
      <c r="ADZ62" s="41"/>
      <c r="AEA62" s="41"/>
      <c r="AEB62" s="41"/>
      <c r="AEC62" s="41"/>
      <c r="AED62" s="41"/>
      <c r="AEE62" s="41"/>
      <c r="AEF62" s="41"/>
      <c r="AEG62" s="41"/>
      <c r="AEH62" s="41"/>
      <c r="AEI62" s="41"/>
      <c r="AEJ62" s="41"/>
      <c r="AEK62" s="41"/>
      <c r="AEL62" s="41"/>
      <c r="AEM62" s="41"/>
      <c r="AEN62" s="41"/>
      <c r="AEO62" s="41"/>
      <c r="AEP62" s="41"/>
      <c r="AEQ62" s="41"/>
      <c r="AER62" s="41"/>
      <c r="AES62" s="41"/>
      <c r="AET62" s="41"/>
      <c r="AEU62" s="41"/>
      <c r="AEV62" s="41"/>
      <c r="AEW62" s="41"/>
      <c r="AEX62" s="41"/>
      <c r="AEY62" s="41"/>
      <c r="AEZ62" s="41"/>
      <c r="AFA62" s="41"/>
      <c r="AFB62" s="41"/>
      <c r="AFC62" s="41"/>
      <c r="AFD62" s="41"/>
      <c r="AFE62" s="41"/>
      <c r="AFF62" s="41"/>
      <c r="AFG62" s="41"/>
      <c r="AFH62" s="41"/>
      <c r="AFI62" s="41"/>
      <c r="AFJ62" s="41"/>
      <c r="AFK62" s="41"/>
      <c r="AFL62" s="41"/>
      <c r="AFM62" s="41"/>
      <c r="AFN62" s="41"/>
      <c r="AFO62" s="41"/>
      <c r="AFP62" s="41"/>
      <c r="AFQ62" s="41"/>
      <c r="AFR62" s="41"/>
      <c r="AFS62" s="41"/>
      <c r="AFT62" s="41"/>
      <c r="AFU62" s="41"/>
      <c r="AFV62" s="41"/>
      <c r="AFW62" s="41"/>
      <c r="AFX62" s="41"/>
      <c r="AFY62" s="41"/>
      <c r="AFZ62" s="41"/>
      <c r="AGA62" s="41"/>
      <c r="AGB62" s="41"/>
      <c r="AGC62" s="41"/>
      <c r="AGD62" s="41"/>
      <c r="AGE62" s="41"/>
      <c r="AGF62" s="41"/>
      <c r="AGG62" s="41"/>
      <c r="AGH62" s="41"/>
      <c r="AGI62" s="41"/>
      <c r="AGJ62" s="41"/>
      <c r="AGK62" s="41"/>
      <c r="AGL62" s="41"/>
      <c r="AGM62" s="41"/>
      <c r="AGN62" s="41"/>
      <c r="AGO62" s="41"/>
      <c r="AGP62" s="41"/>
      <c r="AGQ62" s="41"/>
      <c r="AGR62" s="41"/>
      <c r="AGS62" s="41"/>
      <c r="AGT62" s="41"/>
      <c r="AGU62" s="41"/>
      <c r="AGV62" s="41"/>
      <c r="AGW62" s="41"/>
      <c r="AGX62" s="41"/>
      <c r="AGY62" s="41"/>
      <c r="AGZ62" s="41"/>
      <c r="AHA62" s="41"/>
      <c r="AHB62" s="41"/>
      <c r="AHC62" s="41"/>
      <c r="AHD62" s="41"/>
      <c r="AHE62" s="41"/>
      <c r="AHF62" s="41"/>
      <c r="AHG62" s="41"/>
      <c r="AHH62" s="41"/>
      <c r="AHI62" s="41"/>
      <c r="AHJ62" s="41"/>
      <c r="AHK62" s="41"/>
      <c r="AHL62" s="41"/>
      <c r="AHM62" s="41"/>
      <c r="AHN62" s="41"/>
      <c r="AHO62" s="41"/>
      <c r="AHP62" s="41"/>
      <c r="AHQ62" s="41"/>
      <c r="AHR62" s="41"/>
      <c r="AHS62" s="41"/>
      <c r="AHT62" s="41"/>
      <c r="AHU62" s="41"/>
      <c r="AHV62" s="41"/>
      <c r="AHW62" s="41"/>
      <c r="AHX62" s="41"/>
      <c r="AHY62" s="41"/>
      <c r="AHZ62" s="41"/>
      <c r="AIA62" s="41"/>
      <c r="AIB62" s="41"/>
      <c r="AIC62" s="41"/>
      <c r="AID62" s="41"/>
      <c r="AIE62" s="41"/>
      <c r="AIF62" s="41"/>
      <c r="AIG62" s="41"/>
      <c r="AIH62" s="41"/>
      <c r="AII62" s="41"/>
      <c r="AIJ62" s="41"/>
      <c r="AIK62" s="41"/>
      <c r="AIL62" s="41"/>
      <c r="AIM62" s="41"/>
      <c r="AIN62" s="41"/>
      <c r="AIO62" s="41"/>
      <c r="AIP62" s="41"/>
      <c r="AIQ62" s="41"/>
      <c r="AIR62" s="41"/>
      <c r="AIS62" s="41"/>
      <c r="AIT62" s="41"/>
      <c r="AIU62" s="41"/>
      <c r="AIV62" s="41"/>
      <c r="AIW62" s="41"/>
      <c r="AIX62" s="41"/>
      <c r="AIY62" s="41"/>
      <c r="AIZ62" s="41"/>
      <c r="AJA62" s="41"/>
      <c r="AJB62" s="41"/>
      <c r="AJC62" s="41"/>
      <c r="AJD62" s="41"/>
      <c r="AJE62" s="41"/>
      <c r="AJF62" s="41"/>
      <c r="AJG62" s="41"/>
      <c r="AJH62" s="41"/>
      <c r="AJI62" s="41"/>
      <c r="AJJ62" s="41"/>
      <c r="AJK62" s="41"/>
      <c r="AJL62" s="41"/>
      <c r="AJM62" s="41"/>
      <c r="AJN62" s="41"/>
      <c r="AJO62" s="41"/>
      <c r="AJP62" s="41"/>
      <c r="AJQ62" s="41"/>
      <c r="AJR62" s="41"/>
      <c r="AJS62" s="41"/>
      <c r="AJT62" s="41"/>
      <c r="AJU62" s="41"/>
      <c r="AJV62" s="41"/>
      <c r="AJW62" s="41"/>
      <c r="AJX62" s="41"/>
      <c r="AJY62" s="41"/>
      <c r="AJZ62" s="41"/>
      <c r="AKA62" s="41"/>
      <c r="AKB62" s="41"/>
      <c r="AKC62" s="41"/>
      <c r="AKD62" s="41"/>
      <c r="AKE62" s="41"/>
      <c r="AKF62" s="41"/>
      <c r="AKG62" s="41"/>
      <c r="AKH62" s="41"/>
      <c r="AKI62" s="41"/>
      <c r="AKJ62" s="41"/>
      <c r="AKK62" s="41"/>
      <c r="AKL62" s="41"/>
      <c r="AKM62" s="41"/>
      <c r="AKN62" s="41"/>
      <c r="AKO62" s="41"/>
      <c r="AKP62" s="41"/>
      <c r="AKQ62" s="41"/>
      <c r="AKR62" s="41"/>
      <c r="AKS62" s="41"/>
      <c r="AKT62" s="41"/>
      <c r="AKU62" s="41"/>
      <c r="AKV62" s="41"/>
      <c r="AKW62" s="41"/>
      <c r="AKX62" s="41"/>
      <c r="AKY62" s="41"/>
      <c r="AKZ62" s="41"/>
      <c r="ALA62" s="41"/>
      <c r="ALB62" s="41"/>
      <c r="ALC62" s="41"/>
      <c r="ALD62" s="41"/>
      <c r="ALE62" s="41"/>
      <c r="ALF62" s="41"/>
      <c r="ALG62" s="41"/>
      <c r="ALH62" s="41"/>
      <c r="ALI62" s="41"/>
      <c r="ALJ62" s="41"/>
      <c r="ALK62" s="41"/>
      <c r="ALL62" s="41"/>
      <c r="ALM62" s="41"/>
      <c r="ALN62" s="41"/>
      <c r="ALO62" s="41"/>
      <c r="ALP62" s="41"/>
      <c r="ALQ62" s="41"/>
      <c r="ALR62" s="41"/>
      <c r="ALS62" s="41"/>
      <c r="ALT62" s="41"/>
      <c r="ALU62" s="41"/>
      <c r="ALV62" s="41"/>
      <c r="ALW62" s="41"/>
      <c r="ALX62" s="41"/>
      <c r="ALY62" s="41"/>
      <c r="ALZ62" s="41"/>
      <c r="AMA62" s="41"/>
      <c r="AMB62" s="41"/>
      <c r="AMC62" s="41"/>
      <c r="AMD62" s="41"/>
      <c r="AME62" s="41"/>
      <c r="AMF62" s="41"/>
      <c r="AMG62" s="41"/>
      <c r="AMH62" s="41"/>
      <c r="AMI62" s="41"/>
      <c r="AMJ62" s="41"/>
    </row>
    <row r="63" spans="1:1024" x14ac:dyDescent="0.2">
      <c r="A63" s="252"/>
      <c r="B63" s="252"/>
      <c r="C63" s="252"/>
      <c r="D63" s="252"/>
      <c r="E63" s="252"/>
      <c r="F63" s="252"/>
      <c r="G63" s="252"/>
      <c r="H63" s="252"/>
      <c r="I63" s="252"/>
      <c r="J63" s="256" t="s">
        <v>112</v>
      </c>
      <c r="K63" s="256"/>
      <c r="L63" s="256"/>
      <c r="M63" s="256"/>
      <c r="N63" s="256"/>
      <c r="O63" s="256"/>
      <c r="P63" s="25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</row>
    <row r="64" spans="1:1024" x14ac:dyDescent="0.2">
      <c r="A64" s="256" t="s">
        <v>112</v>
      </c>
      <c r="B64" s="256"/>
      <c r="C64" s="256"/>
      <c r="D64" s="256"/>
      <c r="E64" s="256"/>
      <c r="F64" s="256"/>
      <c r="G64" s="256"/>
      <c r="H64" s="256"/>
      <c r="I64" s="256"/>
      <c r="J64" s="276" t="s">
        <v>114</v>
      </c>
      <c r="K64" s="276"/>
      <c r="L64" s="276"/>
      <c r="M64" s="276"/>
      <c r="N64" s="276"/>
      <c r="O64" s="276"/>
      <c r="P64" s="277"/>
      <c r="Q64" s="183"/>
      <c r="R64" s="183"/>
      <c r="S64" s="183"/>
      <c r="T64" s="183"/>
      <c r="U64" s="183"/>
      <c r="V64" s="183"/>
      <c r="W64" s="183"/>
      <c r="X64" s="189"/>
      <c r="Y64" s="189"/>
      <c r="Z64" s="189"/>
      <c r="AA64" s="189"/>
      <c r="AB64" s="189"/>
      <c r="AC64" s="189"/>
      <c r="AD64" s="189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  <c r="IV64" s="41"/>
      <c r="IW64" s="41"/>
      <c r="IX64" s="41"/>
      <c r="IY64" s="41"/>
      <c r="IZ64" s="41"/>
      <c r="JA64" s="41"/>
      <c r="JB64" s="41"/>
      <c r="JC64" s="41"/>
      <c r="JD64" s="41"/>
      <c r="JE64" s="41"/>
      <c r="JF64" s="41"/>
      <c r="JG64" s="41"/>
      <c r="JH64" s="41"/>
      <c r="JI64" s="41"/>
      <c r="JJ64" s="41"/>
      <c r="JK64" s="41"/>
      <c r="JL64" s="41"/>
      <c r="JM64" s="41"/>
      <c r="JN64" s="41"/>
      <c r="JO64" s="41"/>
      <c r="JP64" s="41"/>
      <c r="JQ64" s="41"/>
      <c r="JR64" s="41"/>
      <c r="JS64" s="41"/>
      <c r="JT64" s="41"/>
      <c r="JU64" s="41"/>
      <c r="JV64" s="41"/>
      <c r="JW64" s="41"/>
      <c r="JX64" s="41"/>
      <c r="JY64" s="41"/>
      <c r="JZ64" s="41"/>
      <c r="KA64" s="41"/>
      <c r="KB64" s="41"/>
      <c r="KC64" s="41"/>
      <c r="KD64" s="41"/>
      <c r="KE64" s="41"/>
      <c r="KF64" s="41"/>
      <c r="KG64" s="41"/>
      <c r="KH64" s="41"/>
      <c r="KI64" s="41"/>
      <c r="KJ64" s="41"/>
      <c r="KK64" s="41"/>
      <c r="KL64" s="41"/>
      <c r="KM64" s="41"/>
      <c r="KN64" s="41"/>
      <c r="KO64" s="41"/>
      <c r="KP64" s="41"/>
      <c r="KQ64" s="41"/>
      <c r="KR64" s="41"/>
      <c r="KS64" s="41"/>
      <c r="KT64" s="41"/>
      <c r="KU64" s="41"/>
      <c r="KV64" s="41"/>
      <c r="KW64" s="41"/>
      <c r="KX64" s="41"/>
      <c r="KY64" s="41"/>
      <c r="KZ64" s="41"/>
      <c r="LA64" s="41"/>
      <c r="LB64" s="41"/>
      <c r="LC64" s="41"/>
      <c r="LD64" s="41"/>
      <c r="LE64" s="41"/>
      <c r="LF64" s="41"/>
      <c r="LG64" s="41"/>
      <c r="LH64" s="41"/>
      <c r="LI64" s="41"/>
      <c r="LJ64" s="41"/>
      <c r="LK64" s="41"/>
      <c r="LL64" s="41"/>
      <c r="LM64" s="41"/>
      <c r="LN64" s="41"/>
      <c r="LO64" s="41"/>
      <c r="LP64" s="41"/>
      <c r="LQ64" s="41"/>
      <c r="LR64" s="41"/>
      <c r="LS64" s="41"/>
      <c r="LT64" s="41"/>
      <c r="LU64" s="41"/>
      <c r="LV64" s="41"/>
      <c r="LW64" s="41"/>
      <c r="LX64" s="41"/>
      <c r="LY64" s="41"/>
      <c r="LZ64" s="41"/>
      <c r="MA64" s="41"/>
      <c r="MB64" s="41"/>
      <c r="MC64" s="41"/>
      <c r="MD64" s="41"/>
      <c r="ME64" s="41"/>
      <c r="MF64" s="41"/>
      <c r="MG64" s="41"/>
      <c r="MH64" s="41"/>
      <c r="MI64" s="41"/>
      <c r="MJ64" s="41"/>
      <c r="MK64" s="41"/>
      <c r="ML64" s="41"/>
      <c r="MM64" s="41"/>
      <c r="MN64" s="41"/>
      <c r="MO64" s="41"/>
      <c r="MP64" s="41"/>
      <c r="MQ64" s="41"/>
      <c r="MR64" s="41"/>
      <c r="MS64" s="41"/>
      <c r="MT64" s="41"/>
      <c r="MU64" s="41"/>
      <c r="MV64" s="41"/>
      <c r="MW64" s="41"/>
      <c r="MX64" s="41"/>
      <c r="MY64" s="41"/>
      <c r="MZ64" s="41"/>
      <c r="NA64" s="41"/>
      <c r="NB64" s="41"/>
      <c r="NC64" s="41"/>
      <c r="ND64" s="41"/>
      <c r="NE64" s="41"/>
      <c r="NF64" s="41"/>
      <c r="NG64" s="41"/>
      <c r="NH64" s="41"/>
      <c r="NI64" s="41"/>
      <c r="NJ64" s="41"/>
      <c r="NK64" s="41"/>
      <c r="NL64" s="41"/>
      <c r="NM64" s="41"/>
      <c r="NN64" s="41"/>
      <c r="NO64" s="41"/>
      <c r="NP64" s="41"/>
      <c r="NQ64" s="41"/>
      <c r="NR64" s="41"/>
      <c r="NS64" s="41"/>
      <c r="NT64" s="41"/>
      <c r="NU64" s="41"/>
      <c r="NV64" s="41"/>
      <c r="NW64" s="41"/>
      <c r="NX64" s="41"/>
      <c r="NY64" s="41"/>
      <c r="NZ64" s="41"/>
      <c r="OA64" s="41"/>
      <c r="OB64" s="41"/>
      <c r="OC64" s="41"/>
      <c r="OD64" s="41"/>
      <c r="OE64" s="41"/>
      <c r="OF64" s="41"/>
      <c r="OG64" s="41"/>
      <c r="OH64" s="41"/>
      <c r="OI64" s="41"/>
      <c r="OJ64" s="41"/>
      <c r="OK64" s="41"/>
      <c r="OL64" s="41"/>
      <c r="OM64" s="41"/>
      <c r="ON64" s="41"/>
      <c r="OO64" s="41"/>
      <c r="OP64" s="41"/>
      <c r="OQ64" s="41"/>
      <c r="OR64" s="41"/>
      <c r="OS64" s="41"/>
      <c r="OT64" s="41"/>
      <c r="OU64" s="41"/>
      <c r="OV64" s="41"/>
      <c r="OW64" s="41"/>
      <c r="OX64" s="41"/>
      <c r="OY64" s="41"/>
      <c r="OZ64" s="41"/>
      <c r="PA64" s="41"/>
      <c r="PB64" s="41"/>
      <c r="PC64" s="41"/>
      <c r="PD64" s="41"/>
      <c r="PE64" s="41"/>
      <c r="PF64" s="41"/>
      <c r="PG64" s="41"/>
      <c r="PH64" s="41"/>
      <c r="PI64" s="41"/>
      <c r="PJ64" s="41"/>
      <c r="PK64" s="41"/>
      <c r="PL64" s="41"/>
      <c r="PM64" s="41"/>
      <c r="PN64" s="41"/>
      <c r="PO64" s="41"/>
      <c r="PP64" s="41"/>
      <c r="PQ64" s="41"/>
      <c r="PR64" s="41"/>
      <c r="PS64" s="41"/>
      <c r="PT64" s="41"/>
      <c r="PU64" s="41"/>
      <c r="PV64" s="41"/>
      <c r="PW64" s="41"/>
      <c r="PX64" s="41"/>
      <c r="PY64" s="41"/>
      <c r="PZ64" s="41"/>
      <c r="QA64" s="41"/>
      <c r="QB64" s="41"/>
      <c r="QC64" s="41"/>
      <c r="QD64" s="41"/>
      <c r="QE64" s="41"/>
      <c r="QF64" s="41"/>
      <c r="QG64" s="41"/>
      <c r="QH64" s="41"/>
      <c r="QI64" s="41"/>
      <c r="QJ64" s="41"/>
      <c r="QK64" s="41"/>
      <c r="QL64" s="41"/>
      <c r="QM64" s="41"/>
      <c r="QN64" s="41"/>
      <c r="QO64" s="41"/>
      <c r="QP64" s="41"/>
      <c r="QQ64" s="41"/>
      <c r="QR64" s="41"/>
      <c r="QS64" s="41"/>
      <c r="QT64" s="41"/>
      <c r="QU64" s="41"/>
      <c r="QV64" s="41"/>
      <c r="QW64" s="41"/>
      <c r="QX64" s="41"/>
      <c r="QY64" s="41"/>
      <c r="QZ64" s="41"/>
      <c r="RA64" s="41"/>
      <c r="RB64" s="41"/>
      <c r="RC64" s="41"/>
      <c r="RD64" s="41"/>
      <c r="RE64" s="41"/>
      <c r="RF64" s="41"/>
      <c r="RG64" s="41"/>
      <c r="RH64" s="41"/>
      <c r="RI64" s="41"/>
      <c r="RJ64" s="41"/>
      <c r="RK64" s="41"/>
      <c r="RL64" s="41"/>
      <c r="RM64" s="41"/>
      <c r="RN64" s="41"/>
      <c r="RO64" s="41"/>
      <c r="RP64" s="41"/>
      <c r="RQ64" s="41"/>
      <c r="RR64" s="41"/>
      <c r="RS64" s="41"/>
      <c r="RT64" s="41"/>
      <c r="RU64" s="41"/>
      <c r="RV64" s="41"/>
      <c r="RW64" s="41"/>
      <c r="RX64" s="41"/>
      <c r="RY64" s="41"/>
      <c r="RZ64" s="41"/>
      <c r="SA64" s="41"/>
      <c r="SB64" s="41"/>
      <c r="SC64" s="41"/>
      <c r="SD64" s="41"/>
      <c r="SE64" s="41"/>
      <c r="SF64" s="41"/>
      <c r="SG64" s="41"/>
      <c r="SH64" s="41"/>
      <c r="SI64" s="41"/>
      <c r="SJ64" s="41"/>
      <c r="SK64" s="41"/>
      <c r="SL64" s="41"/>
      <c r="SM64" s="41"/>
      <c r="SN64" s="41"/>
      <c r="SO64" s="41"/>
      <c r="SP64" s="41"/>
      <c r="SQ64" s="41"/>
      <c r="SR64" s="41"/>
      <c r="SS64" s="41"/>
      <c r="ST64" s="41"/>
      <c r="SU64" s="41"/>
      <c r="SV64" s="41"/>
      <c r="SW64" s="41"/>
      <c r="SX64" s="41"/>
      <c r="SY64" s="41"/>
      <c r="SZ64" s="41"/>
      <c r="TA64" s="41"/>
      <c r="TB64" s="41"/>
      <c r="TC64" s="41"/>
      <c r="TD64" s="41"/>
      <c r="TE64" s="41"/>
      <c r="TF64" s="41"/>
      <c r="TG64" s="41"/>
      <c r="TH64" s="41"/>
      <c r="TI64" s="41"/>
      <c r="TJ64" s="41"/>
      <c r="TK64" s="41"/>
      <c r="TL64" s="41"/>
      <c r="TM64" s="41"/>
      <c r="TN64" s="41"/>
      <c r="TO64" s="41"/>
      <c r="TP64" s="41"/>
      <c r="TQ64" s="41"/>
      <c r="TR64" s="41"/>
      <c r="TS64" s="41"/>
      <c r="TT64" s="41"/>
      <c r="TU64" s="41"/>
      <c r="TV64" s="41"/>
      <c r="TW64" s="41"/>
      <c r="TX64" s="41"/>
      <c r="TY64" s="41"/>
      <c r="TZ64" s="41"/>
      <c r="UA64" s="41"/>
      <c r="UB64" s="41"/>
      <c r="UC64" s="41"/>
      <c r="UD64" s="41"/>
      <c r="UE64" s="41"/>
      <c r="UF64" s="41"/>
      <c r="UG64" s="41"/>
      <c r="UH64" s="41"/>
      <c r="UI64" s="41"/>
      <c r="UJ64" s="41"/>
      <c r="UK64" s="41"/>
      <c r="UL64" s="41"/>
      <c r="UM64" s="41"/>
      <c r="UN64" s="41"/>
      <c r="UO64" s="41"/>
      <c r="UP64" s="41"/>
      <c r="UQ64" s="41"/>
      <c r="UR64" s="41"/>
      <c r="US64" s="41"/>
      <c r="UT64" s="41"/>
      <c r="UU64" s="41"/>
      <c r="UV64" s="41"/>
      <c r="UW64" s="41"/>
      <c r="UX64" s="41"/>
      <c r="UY64" s="41"/>
      <c r="UZ64" s="41"/>
      <c r="VA64" s="41"/>
      <c r="VB64" s="41"/>
      <c r="VC64" s="41"/>
      <c r="VD64" s="41"/>
      <c r="VE64" s="41"/>
      <c r="VF64" s="41"/>
      <c r="VG64" s="41"/>
      <c r="VH64" s="41"/>
      <c r="VI64" s="41"/>
      <c r="VJ64" s="41"/>
      <c r="VK64" s="41"/>
      <c r="VL64" s="41"/>
      <c r="VM64" s="41"/>
      <c r="VN64" s="41"/>
      <c r="VO64" s="41"/>
      <c r="VP64" s="41"/>
      <c r="VQ64" s="41"/>
      <c r="VR64" s="41"/>
      <c r="VS64" s="41"/>
      <c r="VT64" s="41"/>
      <c r="VU64" s="41"/>
      <c r="VV64" s="41"/>
      <c r="VW64" s="41"/>
      <c r="VX64" s="41"/>
      <c r="VY64" s="41"/>
      <c r="VZ64" s="41"/>
      <c r="WA64" s="41"/>
      <c r="WB64" s="41"/>
      <c r="WC64" s="41"/>
      <c r="WD64" s="41"/>
      <c r="WE64" s="41"/>
      <c r="WF64" s="41"/>
      <c r="WG64" s="41"/>
      <c r="WH64" s="41"/>
      <c r="WI64" s="41"/>
      <c r="WJ64" s="41"/>
      <c r="WK64" s="41"/>
      <c r="WL64" s="41"/>
      <c r="WM64" s="41"/>
      <c r="WN64" s="41"/>
      <c r="WO64" s="41"/>
      <c r="WP64" s="41"/>
      <c r="WQ64" s="41"/>
      <c r="WR64" s="41"/>
      <c r="WS64" s="41"/>
      <c r="WT64" s="41"/>
      <c r="WU64" s="41"/>
      <c r="WV64" s="41"/>
      <c r="WW64" s="41"/>
      <c r="WX64" s="41"/>
      <c r="WY64" s="41"/>
      <c r="WZ64" s="41"/>
      <c r="XA64" s="41"/>
      <c r="XB64" s="41"/>
      <c r="XC64" s="41"/>
      <c r="XD64" s="41"/>
      <c r="XE64" s="41"/>
      <c r="XF64" s="41"/>
      <c r="XG64" s="41"/>
      <c r="XH64" s="41"/>
      <c r="XI64" s="41"/>
      <c r="XJ64" s="41"/>
      <c r="XK64" s="41"/>
      <c r="XL64" s="41"/>
      <c r="XM64" s="41"/>
      <c r="XN64" s="41"/>
      <c r="XO64" s="41"/>
      <c r="XP64" s="41"/>
      <c r="XQ64" s="41"/>
      <c r="XR64" s="41"/>
      <c r="XS64" s="41"/>
      <c r="XT64" s="41"/>
      <c r="XU64" s="41"/>
      <c r="XV64" s="41"/>
      <c r="XW64" s="41"/>
      <c r="XX64" s="41"/>
      <c r="XY64" s="41"/>
      <c r="XZ64" s="41"/>
      <c r="YA64" s="41"/>
      <c r="YB64" s="41"/>
      <c r="YC64" s="41"/>
      <c r="YD64" s="41"/>
      <c r="YE64" s="41"/>
      <c r="YF64" s="41"/>
      <c r="YG64" s="41"/>
      <c r="YH64" s="41"/>
      <c r="YI64" s="41"/>
      <c r="YJ64" s="41"/>
      <c r="YK64" s="41"/>
      <c r="YL64" s="41"/>
      <c r="YM64" s="41"/>
      <c r="YN64" s="41"/>
      <c r="YO64" s="41"/>
      <c r="YP64" s="41"/>
      <c r="YQ64" s="41"/>
      <c r="YR64" s="41"/>
      <c r="YS64" s="41"/>
      <c r="YT64" s="41"/>
      <c r="YU64" s="41"/>
      <c r="YV64" s="41"/>
      <c r="YW64" s="41"/>
      <c r="YX64" s="41"/>
      <c r="YY64" s="41"/>
      <c r="YZ64" s="41"/>
      <c r="ZA64" s="41"/>
      <c r="ZB64" s="41"/>
      <c r="ZC64" s="41"/>
      <c r="ZD64" s="41"/>
      <c r="ZE64" s="41"/>
      <c r="ZF64" s="41"/>
      <c r="ZG64" s="41"/>
      <c r="ZH64" s="41"/>
      <c r="ZI64" s="41"/>
      <c r="ZJ64" s="41"/>
      <c r="ZK64" s="41"/>
      <c r="ZL64" s="41"/>
      <c r="ZM64" s="41"/>
      <c r="ZN64" s="41"/>
      <c r="ZO64" s="41"/>
      <c r="ZP64" s="41"/>
      <c r="ZQ64" s="41"/>
      <c r="ZR64" s="41"/>
      <c r="ZS64" s="41"/>
      <c r="ZT64" s="41"/>
      <c r="ZU64" s="41"/>
      <c r="ZV64" s="41"/>
      <c r="ZW64" s="41"/>
      <c r="ZX64" s="41"/>
      <c r="ZY64" s="41"/>
      <c r="ZZ64" s="41"/>
      <c r="AAA64" s="41"/>
      <c r="AAB64" s="41"/>
      <c r="AAC64" s="41"/>
      <c r="AAD64" s="41"/>
      <c r="AAE64" s="41"/>
      <c r="AAF64" s="41"/>
      <c r="AAG64" s="41"/>
      <c r="AAH64" s="41"/>
      <c r="AAI64" s="41"/>
      <c r="AAJ64" s="41"/>
      <c r="AAK64" s="41"/>
      <c r="AAL64" s="41"/>
      <c r="AAM64" s="41"/>
      <c r="AAN64" s="41"/>
      <c r="AAO64" s="41"/>
      <c r="AAP64" s="41"/>
      <c r="AAQ64" s="41"/>
      <c r="AAR64" s="41"/>
      <c r="AAS64" s="41"/>
      <c r="AAT64" s="41"/>
      <c r="AAU64" s="41"/>
      <c r="AAV64" s="41"/>
      <c r="AAW64" s="41"/>
      <c r="AAX64" s="41"/>
      <c r="AAY64" s="41"/>
      <c r="AAZ64" s="41"/>
      <c r="ABA64" s="41"/>
      <c r="ABB64" s="41"/>
      <c r="ABC64" s="41"/>
      <c r="ABD64" s="41"/>
      <c r="ABE64" s="41"/>
      <c r="ABF64" s="41"/>
      <c r="ABG64" s="41"/>
      <c r="ABH64" s="41"/>
      <c r="ABI64" s="41"/>
      <c r="ABJ64" s="41"/>
      <c r="ABK64" s="41"/>
      <c r="ABL64" s="41"/>
      <c r="ABM64" s="41"/>
      <c r="ABN64" s="41"/>
      <c r="ABO64" s="41"/>
      <c r="ABP64" s="41"/>
      <c r="ABQ64" s="41"/>
      <c r="ABR64" s="41"/>
      <c r="ABS64" s="41"/>
      <c r="ABT64" s="41"/>
      <c r="ABU64" s="41"/>
      <c r="ABV64" s="41"/>
      <c r="ABW64" s="41"/>
      <c r="ABX64" s="41"/>
      <c r="ABY64" s="41"/>
      <c r="ABZ64" s="41"/>
      <c r="ACA64" s="41"/>
      <c r="ACB64" s="41"/>
      <c r="ACC64" s="41"/>
      <c r="ACD64" s="41"/>
      <c r="ACE64" s="41"/>
      <c r="ACF64" s="41"/>
      <c r="ACG64" s="41"/>
      <c r="ACH64" s="41"/>
      <c r="ACI64" s="41"/>
      <c r="ACJ64" s="41"/>
      <c r="ACK64" s="41"/>
      <c r="ACL64" s="41"/>
      <c r="ACM64" s="41"/>
      <c r="ACN64" s="41"/>
      <c r="ACO64" s="41"/>
      <c r="ACP64" s="41"/>
      <c r="ACQ64" s="41"/>
      <c r="ACR64" s="41"/>
      <c r="ACS64" s="41"/>
      <c r="ACT64" s="41"/>
      <c r="ACU64" s="41"/>
      <c r="ACV64" s="41"/>
      <c r="ACW64" s="41"/>
      <c r="ACX64" s="41"/>
      <c r="ACY64" s="41"/>
      <c r="ACZ64" s="41"/>
      <c r="ADA64" s="41"/>
      <c r="ADB64" s="41"/>
      <c r="ADC64" s="41"/>
      <c r="ADD64" s="41"/>
      <c r="ADE64" s="41"/>
      <c r="ADF64" s="41"/>
      <c r="ADG64" s="41"/>
      <c r="ADH64" s="41"/>
      <c r="ADI64" s="41"/>
      <c r="ADJ64" s="41"/>
      <c r="ADK64" s="41"/>
      <c r="ADL64" s="41"/>
      <c r="ADM64" s="41"/>
      <c r="ADN64" s="41"/>
      <c r="ADO64" s="41"/>
      <c r="ADP64" s="41"/>
      <c r="ADQ64" s="41"/>
      <c r="ADR64" s="41"/>
      <c r="ADS64" s="41"/>
      <c r="ADT64" s="41"/>
      <c r="ADU64" s="41"/>
      <c r="ADV64" s="41"/>
      <c r="ADW64" s="41"/>
      <c r="ADX64" s="41"/>
      <c r="ADY64" s="41"/>
      <c r="ADZ64" s="41"/>
      <c r="AEA64" s="41"/>
      <c r="AEB64" s="41"/>
      <c r="AEC64" s="41"/>
      <c r="AED64" s="41"/>
      <c r="AEE64" s="41"/>
      <c r="AEF64" s="41"/>
      <c r="AEG64" s="41"/>
      <c r="AEH64" s="41"/>
      <c r="AEI64" s="41"/>
      <c r="AEJ64" s="41"/>
      <c r="AEK64" s="41"/>
      <c r="AEL64" s="41"/>
      <c r="AEM64" s="41"/>
      <c r="AEN64" s="41"/>
      <c r="AEO64" s="41"/>
      <c r="AEP64" s="41"/>
      <c r="AEQ64" s="41"/>
      <c r="AER64" s="41"/>
      <c r="AES64" s="41"/>
      <c r="AET64" s="41"/>
      <c r="AEU64" s="41"/>
      <c r="AEV64" s="41"/>
      <c r="AEW64" s="41"/>
      <c r="AEX64" s="41"/>
      <c r="AEY64" s="41"/>
      <c r="AEZ64" s="41"/>
      <c r="AFA64" s="41"/>
      <c r="AFB64" s="41"/>
      <c r="AFC64" s="41"/>
      <c r="AFD64" s="41"/>
      <c r="AFE64" s="41"/>
      <c r="AFF64" s="41"/>
      <c r="AFG64" s="41"/>
      <c r="AFH64" s="41"/>
      <c r="AFI64" s="41"/>
      <c r="AFJ64" s="41"/>
      <c r="AFK64" s="41"/>
      <c r="AFL64" s="41"/>
      <c r="AFM64" s="41"/>
      <c r="AFN64" s="41"/>
      <c r="AFO64" s="41"/>
      <c r="AFP64" s="41"/>
      <c r="AFQ64" s="41"/>
      <c r="AFR64" s="41"/>
      <c r="AFS64" s="41"/>
      <c r="AFT64" s="41"/>
      <c r="AFU64" s="41"/>
      <c r="AFV64" s="41"/>
      <c r="AFW64" s="41"/>
      <c r="AFX64" s="41"/>
      <c r="AFY64" s="41"/>
      <c r="AFZ64" s="41"/>
      <c r="AGA64" s="41"/>
      <c r="AGB64" s="41"/>
      <c r="AGC64" s="41"/>
      <c r="AGD64" s="41"/>
      <c r="AGE64" s="41"/>
      <c r="AGF64" s="41"/>
      <c r="AGG64" s="41"/>
      <c r="AGH64" s="41"/>
      <c r="AGI64" s="41"/>
      <c r="AGJ64" s="41"/>
      <c r="AGK64" s="41"/>
      <c r="AGL64" s="41"/>
      <c r="AGM64" s="41"/>
      <c r="AGN64" s="41"/>
      <c r="AGO64" s="41"/>
      <c r="AGP64" s="41"/>
      <c r="AGQ64" s="41"/>
      <c r="AGR64" s="41"/>
      <c r="AGS64" s="41"/>
      <c r="AGT64" s="41"/>
      <c r="AGU64" s="41"/>
      <c r="AGV64" s="41"/>
      <c r="AGW64" s="41"/>
      <c r="AGX64" s="41"/>
      <c r="AGY64" s="41"/>
      <c r="AGZ64" s="41"/>
      <c r="AHA64" s="41"/>
      <c r="AHB64" s="41"/>
      <c r="AHC64" s="41"/>
      <c r="AHD64" s="41"/>
      <c r="AHE64" s="41"/>
      <c r="AHF64" s="41"/>
      <c r="AHG64" s="41"/>
      <c r="AHH64" s="41"/>
      <c r="AHI64" s="41"/>
      <c r="AHJ64" s="41"/>
      <c r="AHK64" s="41"/>
      <c r="AHL64" s="41"/>
      <c r="AHM64" s="41"/>
      <c r="AHN64" s="41"/>
      <c r="AHO64" s="41"/>
      <c r="AHP64" s="41"/>
      <c r="AHQ64" s="41"/>
      <c r="AHR64" s="41"/>
      <c r="AHS64" s="41"/>
      <c r="AHT64" s="41"/>
      <c r="AHU64" s="41"/>
      <c r="AHV64" s="41"/>
      <c r="AHW64" s="41"/>
      <c r="AHX64" s="41"/>
      <c r="AHY64" s="41"/>
      <c r="AHZ64" s="41"/>
      <c r="AIA64" s="41"/>
      <c r="AIB64" s="41"/>
      <c r="AIC64" s="41"/>
      <c r="AID64" s="41"/>
      <c r="AIE64" s="41"/>
      <c r="AIF64" s="41"/>
      <c r="AIG64" s="41"/>
      <c r="AIH64" s="41"/>
      <c r="AII64" s="41"/>
      <c r="AIJ64" s="41"/>
      <c r="AIK64" s="41"/>
      <c r="AIL64" s="41"/>
      <c r="AIM64" s="41"/>
      <c r="AIN64" s="41"/>
      <c r="AIO64" s="41"/>
      <c r="AIP64" s="41"/>
      <c r="AIQ64" s="41"/>
      <c r="AIR64" s="41"/>
      <c r="AIS64" s="41"/>
      <c r="AIT64" s="41"/>
      <c r="AIU64" s="41"/>
      <c r="AIV64" s="41"/>
      <c r="AIW64" s="41"/>
      <c r="AIX64" s="41"/>
      <c r="AIY64" s="41"/>
      <c r="AIZ64" s="41"/>
      <c r="AJA64" s="41"/>
      <c r="AJB64" s="41"/>
      <c r="AJC64" s="41"/>
      <c r="AJD64" s="41"/>
      <c r="AJE64" s="41"/>
      <c r="AJF64" s="41"/>
      <c r="AJG64" s="41"/>
      <c r="AJH64" s="41"/>
      <c r="AJI64" s="41"/>
      <c r="AJJ64" s="41"/>
      <c r="AJK64" s="41"/>
      <c r="AJL64" s="41"/>
      <c r="AJM64" s="41"/>
      <c r="AJN64" s="41"/>
      <c r="AJO64" s="41"/>
      <c r="AJP64" s="41"/>
      <c r="AJQ64" s="41"/>
      <c r="AJR64" s="41"/>
      <c r="AJS64" s="41"/>
      <c r="AJT64" s="41"/>
      <c r="AJU64" s="41"/>
      <c r="AJV64" s="41"/>
      <c r="AJW64" s="41"/>
      <c r="AJX64" s="41"/>
      <c r="AJY64" s="41"/>
      <c r="AJZ64" s="41"/>
      <c r="AKA64" s="41"/>
      <c r="AKB64" s="41"/>
      <c r="AKC64" s="41"/>
      <c r="AKD64" s="41"/>
      <c r="AKE64" s="41"/>
      <c r="AKF64" s="41"/>
      <c r="AKG64" s="41"/>
      <c r="AKH64" s="41"/>
      <c r="AKI64" s="41"/>
      <c r="AKJ64" s="41"/>
      <c r="AKK64" s="41"/>
      <c r="AKL64" s="41"/>
      <c r="AKM64" s="41"/>
      <c r="AKN64" s="41"/>
      <c r="AKO64" s="41"/>
      <c r="AKP64" s="41"/>
      <c r="AKQ64" s="41"/>
      <c r="AKR64" s="41"/>
      <c r="AKS64" s="41"/>
      <c r="AKT64" s="41"/>
      <c r="AKU64" s="41"/>
      <c r="AKV64" s="41"/>
      <c r="AKW64" s="41"/>
      <c r="AKX64" s="41"/>
      <c r="AKY64" s="41"/>
      <c r="AKZ64" s="41"/>
      <c r="ALA64" s="41"/>
      <c r="ALB64" s="41"/>
      <c r="ALC64" s="41"/>
      <c r="ALD64" s="41"/>
      <c r="ALE64" s="41"/>
      <c r="ALF64" s="41"/>
      <c r="ALG64" s="41"/>
      <c r="ALH64" s="41"/>
      <c r="ALI64" s="41"/>
      <c r="ALJ64" s="41"/>
      <c r="ALK64" s="41"/>
      <c r="ALL64" s="41"/>
      <c r="ALM64" s="41"/>
      <c r="ALN64" s="41"/>
      <c r="ALO64" s="41"/>
      <c r="ALP64" s="41"/>
      <c r="ALQ64" s="41"/>
      <c r="ALR64" s="41"/>
      <c r="ALS64" s="41"/>
      <c r="ALT64" s="41"/>
      <c r="ALU64" s="41"/>
      <c r="ALV64" s="41"/>
      <c r="ALW64" s="41"/>
      <c r="ALX64" s="41"/>
      <c r="ALY64" s="41"/>
      <c r="ALZ64" s="41"/>
      <c r="AMA64" s="41"/>
      <c r="AMB64" s="41"/>
      <c r="AMC64" s="41"/>
      <c r="AMD64" s="41"/>
      <c r="AME64" s="41"/>
      <c r="AMF64" s="41"/>
      <c r="AMG64" s="41"/>
      <c r="AMH64" s="41"/>
      <c r="AMI64" s="41"/>
      <c r="AMJ64" s="41"/>
    </row>
    <row r="65" spans="1:1024" x14ac:dyDescent="0.2">
      <c r="A65" s="256" t="s">
        <v>113</v>
      </c>
      <c r="B65" s="256"/>
      <c r="C65" s="256"/>
      <c r="D65" s="256"/>
      <c r="E65" s="256"/>
      <c r="F65" s="256"/>
      <c r="G65" s="256"/>
      <c r="H65" s="256"/>
      <c r="I65" s="10" t="s">
        <v>56</v>
      </c>
      <c r="J65" s="29"/>
      <c r="P65" s="181"/>
      <c r="Q65" s="183"/>
      <c r="R65" s="183"/>
      <c r="S65" s="183"/>
      <c r="T65" s="183"/>
      <c r="U65" s="183"/>
      <c r="V65" s="183"/>
      <c r="W65" s="183"/>
      <c r="X65" s="189"/>
      <c r="Y65" s="189"/>
      <c r="Z65" s="189"/>
      <c r="AA65" s="189"/>
      <c r="AB65" s="189"/>
      <c r="AC65" s="189"/>
      <c r="AD65" s="189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  <c r="IV65" s="41"/>
      <c r="IW65" s="41"/>
      <c r="IX65" s="41"/>
      <c r="IY65" s="41"/>
      <c r="IZ65" s="41"/>
      <c r="JA65" s="41"/>
      <c r="JB65" s="41"/>
      <c r="JC65" s="41"/>
      <c r="JD65" s="41"/>
      <c r="JE65" s="41"/>
      <c r="JF65" s="41"/>
      <c r="JG65" s="41"/>
      <c r="JH65" s="41"/>
      <c r="JI65" s="41"/>
      <c r="JJ65" s="41"/>
      <c r="JK65" s="41"/>
      <c r="JL65" s="41"/>
      <c r="JM65" s="41"/>
      <c r="JN65" s="41"/>
      <c r="JO65" s="41"/>
      <c r="JP65" s="41"/>
      <c r="JQ65" s="41"/>
      <c r="JR65" s="41"/>
      <c r="JS65" s="41"/>
      <c r="JT65" s="41"/>
      <c r="JU65" s="41"/>
      <c r="JV65" s="41"/>
      <c r="JW65" s="41"/>
      <c r="JX65" s="41"/>
      <c r="JY65" s="41"/>
      <c r="JZ65" s="41"/>
      <c r="KA65" s="41"/>
      <c r="KB65" s="41"/>
      <c r="KC65" s="41"/>
      <c r="KD65" s="41"/>
      <c r="KE65" s="41"/>
      <c r="KF65" s="41"/>
      <c r="KG65" s="41"/>
      <c r="KH65" s="41"/>
      <c r="KI65" s="41"/>
      <c r="KJ65" s="41"/>
      <c r="KK65" s="41"/>
      <c r="KL65" s="41"/>
      <c r="KM65" s="41"/>
      <c r="KN65" s="41"/>
      <c r="KO65" s="41"/>
      <c r="KP65" s="41"/>
      <c r="KQ65" s="41"/>
      <c r="KR65" s="41"/>
      <c r="KS65" s="41"/>
      <c r="KT65" s="41"/>
      <c r="KU65" s="41"/>
      <c r="KV65" s="41"/>
      <c r="KW65" s="41"/>
      <c r="KX65" s="41"/>
      <c r="KY65" s="41"/>
      <c r="KZ65" s="41"/>
      <c r="LA65" s="41"/>
      <c r="LB65" s="41"/>
      <c r="LC65" s="41"/>
      <c r="LD65" s="41"/>
      <c r="LE65" s="41"/>
      <c r="LF65" s="41"/>
      <c r="LG65" s="41"/>
      <c r="LH65" s="41"/>
      <c r="LI65" s="41"/>
      <c r="LJ65" s="41"/>
      <c r="LK65" s="41"/>
      <c r="LL65" s="41"/>
      <c r="LM65" s="41"/>
      <c r="LN65" s="41"/>
      <c r="LO65" s="41"/>
      <c r="LP65" s="41"/>
      <c r="LQ65" s="41"/>
      <c r="LR65" s="41"/>
      <c r="LS65" s="41"/>
      <c r="LT65" s="41"/>
      <c r="LU65" s="41"/>
      <c r="LV65" s="41"/>
      <c r="LW65" s="41"/>
      <c r="LX65" s="41"/>
      <c r="LY65" s="41"/>
      <c r="LZ65" s="41"/>
      <c r="MA65" s="41"/>
      <c r="MB65" s="41"/>
      <c r="MC65" s="41"/>
      <c r="MD65" s="41"/>
      <c r="ME65" s="41"/>
      <c r="MF65" s="41"/>
      <c r="MG65" s="41"/>
      <c r="MH65" s="41"/>
      <c r="MI65" s="41"/>
      <c r="MJ65" s="41"/>
      <c r="MK65" s="41"/>
      <c r="ML65" s="41"/>
      <c r="MM65" s="41"/>
      <c r="MN65" s="41"/>
      <c r="MO65" s="41"/>
      <c r="MP65" s="41"/>
      <c r="MQ65" s="41"/>
      <c r="MR65" s="41"/>
      <c r="MS65" s="41"/>
      <c r="MT65" s="41"/>
      <c r="MU65" s="41"/>
      <c r="MV65" s="41"/>
      <c r="MW65" s="41"/>
      <c r="MX65" s="41"/>
      <c r="MY65" s="41"/>
      <c r="MZ65" s="41"/>
      <c r="NA65" s="41"/>
      <c r="NB65" s="41"/>
      <c r="NC65" s="41"/>
      <c r="ND65" s="41"/>
      <c r="NE65" s="41"/>
      <c r="NF65" s="41"/>
      <c r="NG65" s="41"/>
      <c r="NH65" s="41"/>
      <c r="NI65" s="41"/>
      <c r="NJ65" s="41"/>
      <c r="NK65" s="41"/>
      <c r="NL65" s="41"/>
      <c r="NM65" s="41"/>
      <c r="NN65" s="41"/>
      <c r="NO65" s="41"/>
      <c r="NP65" s="41"/>
      <c r="NQ65" s="41"/>
      <c r="NR65" s="41"/>
      <c r="NS65" s="41"/>
      <c r="NT65" s="41"/>
      <c r="NU65" s="41"/>
      <c r="NV65" s="41"/>
      <c r="NW65" s="41"/>
      <c r="NX65" s="41"/>
      <c r="NY65" s="41"/>
      <c r="NZ65" s="41"/>
      <c r="OA65" s="41"/>
      <c r="OB65" s="41"/>
      <c r="OC65" s="41"/>
      <c r="OD65" s="41"/>
      <c r="OE65" s="41"/>
      <c r="OF65" s="41"/>
      <c r="OG65" s="41"/>
      <c r="OH65" s="41"/>
      <c r="OI65" s="41"/>
      <c r="OJ65" s="41"/>
      <c r="OK65" s="41"/>
      <c r="OL65" s="41"/>
      <c r="OM65" s="41"/>
      <c r="ON65" s="41"/>
      <c r="OO65" s="41"/>
      <c r="OP65" s="41"/>
      <c r="OQ65" s="41"/>
      <c r="OR65" s="41"/>
      <c r="OS65" s="41"/>
      <c r="OT65" s="41"/>
      <c r="OU65" s="41"/>
      <c r="OV65" s="41"/>
      <c r="OW65" s="41"/>
      <c r="OX65" s="41"/>
      <c r="OY65" s="41"/>
      <c r="OZ65" s="41"/>
      <c r="PA65" s="41"/>
      <c r="PB65" s="41"/>
      <c r="PC65" s="41"/>
      <c r="PD65" s="41"/>
      <c r="PE65" s="41"/>
      <c r="PF65" s="41"/>
      <c r="PG65" s="41"/>
      <c r="PH65" s="41"/>
      <c r="PI65" s="41"/>
      <c r="PJ65" s="41"/>
      <c r="PK65" s="41"/>
      <c r="PL65" s="41"/>
      <c r="PM65" s="41"/>
      <c r="PN65" s="41"/>
      <c r="PO65" s="41"/>
      <c r="PP65" s="41"/>
      <c r="PQ65" s="41"/>
      <c r="PR65" s="41"/>
      <c r="PS65" s="41"/>
      <c r="PT65" s="41"/>
      <c r="PU65" s="41"/>
      <c r="PV65" s="41"/>
      <c r="PW65" s="41"/>
      <c r="PX65" s="41"/>
      <c r="PY65" s="41"/>
      <c r="PZ65" s="41"/>
      <c r="QA65" s="41"/>
      <c r="QB65" s="41"/>
      <c r="QC65" s="41"/>
      <c r="QD65" s="41"/>
      <c r="QE65" s="41"/>
      <c r="QF65" s="41"/>
      <c r="QG65" s="41"/>
      <c r="QH65" s="41"/>
      <c r="QI65" s="41"/>
      <c r="QJ65" s="41"/>
      <c r="QK65" s="41"/>
      <c r="QL65" s="41"/>
      <c r="QM65" s="41"/>
      <c r="QN65" s="41"/>
      <c r="QO65" s="41"/>
      <c r="QP65" s="41"/>
      <c r="QQ65" s="41"/>
      <c r="QR65" s="41"/>
      <c r="QS65" s="41"/>
      <c r="QT65" s="41"/>
      <c r="QU65" s="41"/>
      <c r="QV65" s="41"/>
      <c r="QW65" s="41"/>
      <c r="QX65" s="41"/>
      <c r="QY65" s="41"/>
      <c r="QZ65" s="41"/>
      <c r="RA65" s="41"/>
      <c r="RB65" s="41"/>
      <c r="RC65" s="41"/>
      <c r="RD65" s="41"/>
      <c r="RE65" s="41"/>
      <c r="RF65" s="41"/>
      <c r="RG65" s="41"/>
      <c r="RH65" s="41"/>
      <c r="RI65" s="41"/>
      <c r="RJ65" s="41"/>
      <c r="RK65" s="41"/>
      <c r="RL65" s="41"/>
      <c r="RM65" s="41"/>
      <c r="RN65" s="41"/>
      <c r="RO65" s="41"/>
      <c r="RP65" s="41"/>
      <c r="RQ65" s="41"/>
      <c r="RR65" s="41"/>
      <c r="RS65" s="41"/>
      <c r="RT65" s="41"/>
      <c r="RU65" s="41"/>
      <c r="RV65" s="41"/>
      <c r="RW65" s="41"/>
      <c r="RX65" s="41"/>
      <c r="RY65" s="41"/>
      <c r="RZ65" s="41"/>
      <c r="SA65" s="41"/>
      <c r="SB65" s="41"/>
      <c r="SC65" s="41"/>
      <c r="SD65" s="41"/>
      <c r="SE65" s="41"/>
      <c r="SF65" s="41"/>
      <c r="SG65" s="41"/>
      <c r="SH65" s="41"/>
      <c r="SI65" s="41"/>
      <c r="SJ65" s="41"/>
      <c r="SK65" s="41"/>
      <c r="SL65" s="41"/>
      <c r="SM65" s="41"/>
      <c r="SN65" s="41"/>
      <c r="SO65" s="41"/>
      <c r="SP65" s="41"/>
      <c r="SQ65" s="41"/>
      <c r="SR65" s="41"/>
      <c r="SS65" s="41"/>
      <c r="ST65" s="41"/>
      <c r="SU65" s="41"/>
      <c r="SV65" s="41"/>
      <c r="SW65" s="41"/>
      <c r="SX65" s="41"/>
      <c r="SY65" s="41"/>
      <c r="SZ65" s="41"/>
      <c r="TA65" s="41"/>
      <c r="TB65" s="41"/>
      <c r="TC65" s="41"/>
      <c r="TD65" s="41"/>
      <c r="TE65" s="41"/>
      <c r="TF65" s="41"/>
      <c r="TG65" s="41"/>
      <c r="TH65" s="41"/>
      <c r="TI65" s="41"/>
      <c r="TJ65" s="41"/>
      <c r="TK65" s="41"/>
      <c r="TL65" s="41"/>
      <c r="TM65" s="41"/>
      <c r="TN65" s="41"/>
      <c r="TO65" s="41"/>
      <c r="TP65" s="41"/>
      <c r="TQ65" s="41"/>
      <c r="TR65" s="41"/>
      <c r="TS65" s="41"/>
      <c r="TT65" s="41"/>
      <c r="TU65" s="41"/>
      <c r="TV65" s="41"/>
      <c r="TW65" s="41"/>
      <c r="TX65" s="41"/>
      <c r="TY65" s="41"/>
      <c r="TZ65" s="41"/>
      <c r="UA65" s="41"/>
      <c r="UB65" s="41"/>
      <c r="UC65" s="41"/>
      <c r="UD65" s="41"/>
      <c r="UE65" s="41"/>
      <c r="UF65" s="41"/>
      <c r="UG65" s="41"/>
      <c r="UH65" s="41"/>
      <c r="UI65" s="41"/>
      <c r="UJ65" s="41"/>
      <c r="UK65" s="41"/>
      <c r="UL65" s="41"/>
      <c r="UM65" s="41"/>
      <c r="UN65" s="41"/>
      <c r="UO65" s="41"/>
      <c r="UP65" s="41"/>
      <c r="UQ65" s="41"/>
      <c r="UR65" s="41"/>
      <c r="US65" s="41"/>
      <c r="UT65" s="41"/>
      <c r="UU65" s="41"/>
      <c r="UV65" s="41"/>
      <c r="UW65" s="41"/>
      <c r="UX65" s="41"/>
      <c r="UY65" s="41"/>
      <c r="UZ65" s="41"/>
      <c r="VA65" s="41"/>
      <c r="VB65" s="41"/>
      <c r="VC65" s="41"/>
      <c r="VD65" s="41"/>
      <c r="VE65" s="41"/>
      <c r="VF65" s="41"/>
      <c r="VG65" s="41"/>
      <c r="VH65" s="41"/>
      <c r="VI65" s="41"/>
      <c r="VJ65" s="41"/>
      <c r="VK65" s="41"/>
      <c r="VL65" s="41"/>
      <c r="VM65" s="41"/>
      <c r="VN65" s="41"/>
      <c r="VO65" s="41"/>
      <c r="VP65" s="41"/>
      <c r="VQ65" s="41"/>
      <c r="VR65" s="41"/>
      <c r="VS65" s="41"/>
      <c r="VT65" s="41"/>
      <c r="VU65" s="41"/>
      <c r="VV65" s="41"/>
      <c r="VW65" s="41"/>
      <c r="VX65" s="41"/>
      <c r="VY65" s="41"/>
      <c r="VZ65" s="41"/>
      <c r="WA65" s="41"/>
      <c r="WB65" s="41"/>
      <c r="WC65" s="41"/>
      <c r="WD65" s="41"/>
      <c r="WE65" s="41"/>
      <c r="WF65" s="41"/>
      <c r="WG65" s="41"/>
      <c r="WH65" s="41"/>
      <c r="WI65" s="41"/>
      <c r="WJ65" s="41"/>
      <c r="WK65" s="41"/>
      <c r="WL65" s="41"/>
      <c r="WM65" s="41"/>
      <c r="WN65" s="41"/>
      <c r="WO65" s="41"/>
      <c r="WP65" s="41"/>
      <c r="WQ65" s="41"/>
      <c r="WR65" s="41"/>
      <c r="WS65" s="41"/>
      <c r="WT65" s="41"/>
      <c r="WU65" s="41"/>
      <c r="WV65" s="41"/>
      <c r="WW65" s="41"/>
      <c r="WX65" s="41"/>
      <c r="WY65" s="41"/>
      <c r="WZ65" s="41"/>
      <c r="XA65" s="41"/>
      <c r="XB65" s="41"/>
      <c r="XC65" s="41"/>
      <c r="XD65" s="41"/>
      <c r="XE65" s="41"/>
      <c r="XF65" s="41"/>
      <c r="XG65" s="41"/>
      <c r="XH65" s="41"/>
      <c r="XI65" s="41"/>
      <c r="XJ65" s="41"/>
      <c r="XK65" s="41"/>
      <c r="XL65" s="41"/>
      <c r="XM65" s="41"/>
      <c r="XN65" s="41"/>
      <c r="XO65" s="41"/>
      <c r="XP65" s="41"/>
      <c r="XQ65" s="41"/>
      <c r="XR65" s="41"/>
      <c r="XS65" s="41"/>
      <c r="XT65" s="41"/>
      <c r="XU65" s="41"/>
      <c r="XV65" s="41"/>
      <c r="XW65" s="41"/>
      <c r="XX65" s="41"/>
      <c r="XY65" s="41"/>
      <c r="XZ65" s="41"/>
      <c r="YA65" s="41"/>
      <c r="YB65" s="41"/>
      <c r="YC65" s="41"/>
      <c r="YD65" s="41"/>
      <c r="YE65" s="41"/>
      <c r="YF65" s="41"/>
      <c r="YG65" s="41"/>
      <c r="YH65" s="41"/>
      <c r="YI65" s="41"/>
      <c r="YJ65" s="41"/>
      <c r="YK65" s="41"/>
      <c r="YL65" s="41"/>
      <c r="YM65" s="41"/>
      <c r="YN65" s="41"/>
      <c r="YO65" s="41"/>
      <c r="YP65" s="41"/>
      <c r="YQ65" s="41"/>
      <c r="YR65" s="41"/>
      <c r="YS65" s="41"/>
      <c r="YT65" s="41"/>
      <c r="YU65" s="41"/>
      <c r="YV65" s="41"/>
      <c r="YW65" s="41"/>
      <c r="YX65" s="41"/>
      <c r="YY65" s="41"/>
      <c r="YZ65" s="41"/>
      <c r="ZA65" s="41"/>
      <c r="ZB65" s="41"/>
      <c r="ZC65" s="41"/>
      <c r="ZD65" s="41"/>
      <c r="ZE65" s="41"/>
      <c r="ZF65" s="41"/>
      <c r="ZG65" s="41"/>
      <c r="ZH65" s="41"/>
      <c r="ZI65" s="41"/>
      <c r="ZJ65" s="41"/>
      <c r="ZK65" s="41"/>
      <c r="ZL65" s="41"/>
      <c r="ZM65" s="41"/>
      <c r="ZN65" s="41"/>
      <c r="ZO65" s="41"/>
      <c r="ZP65" s="41"/>
      <c r="ZQ65" s="41"/>
      <c r="ZR65" s="41"/>
      <c r="ZS65" s="41"/>
      <c r="ZT65" s="41"/>
      <c r="ZU65" s="41"/>
      <c r="ZV65" s="41"/>
      <c r="ZW65" s="41"/>
      <c r="ZX65" s="41"/>
      <c r="ZY65" s="41"/>
      <c r="ZZ65" s="41"/>
      <c r="AAA65" s="41"/>
      <c r="AAB65" s="41"/>
      <c r="AAC65" s="41"/>
      <c r="AAD65" s="41"/>
      <c r="AAE65" s="41"/>
      <c r="AAF65" s="41"/>
      <c r="AAG65" s="41"/>
      <c r="AAH65" s="41"/>
      <c r="AAI65" s="41"/>
      <c r="AAJ65" s="41"/>
      <c r="AAK65" s="41"/>
      <c r="AAL65" s="41"/>
      <c r="AAM65" s="41"/>
      <c r="AAN65" s="41"/>
      <c r="AAO65" s="41"/>
      <c r="AAP65" s="41"/>
      <c r="AAQ65" s="41"/>
      <c r="AAR65" s="41"/>
      <c r="AAS65" s="41"/>
      <c r="AAT65" s="41"/>
      <c r="AAU65" s="41"/>
      <c r="AAV65" s="41"/>
      <c r="AAW65" s="41"/>
      <c r="AAX65" s="41"/>
      <c r="AAY65" s="41"/>
      <c r="AAZ65" s="41"/>
      <c r="ABA65" s="41"/>
      <c r="ABB65" s="41"/>
      <c r="ABC65" s="41"/>
      <c r="ABD65" s="41"/>
      <c r="ABE65" s="41"/>
      <c r="ABF65" s="41"/>
      <c r="ABG65" s="41"/>
      <c r="ABH65" s="41"/>
      <c r="ABI65" s="41"/>
      <c r="ABJ65" s="41"/>
      <c r="ABK65" s="41"/>
      <c r="ABL65" s="41"/>
      <c r="ABM65" s="41"/>
      <c r="ABN65" s="41"/>
      <c r="ABO65" s="41"/>
      <c r="ABP65" s="41"/>
      <c r="ABQ65" s="41"/>
      <c r="ABR65" s="41"/>
      <c r="ABS65" s="41"/>
      <c r="ABT65" s="41"/>
      <c r="ABU65" s="41"/>
      <c r="ABV65" s="41"/>
      <c r="ABW65" s="41"/>
      <c r="ABX65" s="41"/>
      <c r="ABY65" s="41"/>
      <c r="ABZ65" s="41"/>
      <c r="ACA65" s="41"/>
      <c r="ACB65" s="41"/>
      <c r="ACC65" s="41"/>
      <c r="ACD65" s="41"/>
      <c r="ACE65" s="41"/>
      <c r="ACF65" s="41"/>
      <c r="ACG65" s="41"/>
      <c r="ACH65" s="41"/>
      <c r="ACI65" s="41"/>
      <c r="ACJ65" s="41"/>
      <c r="ACK65" s="41"/>
      <c r="ACL65" s="41"/>
      <c r="ACM65" s="41"/>
      <c r="ACN65" s="41"/>
      <c r="ACO65" s="41"/>
      <c r="ACP65" s="41"/>
      <c r="ACQ65" s="41"/>
      <c r="ACR65" s="41"/>
      <c r="ACS65" s="41"/>
      <c r="ACT65" s="41"/>
      <c r="ACU65" s="41"/>
      <c r="ACV65" s="41"/>
      <c r="ACW65" s="41"/>
      <c r="ACX65" s="41"/>
      <c r="ACY65" s="41"/>
      <c r="ACZ65" s="41"/>
      <c r="ADA65" s="41"/>
      <c r="ADB65" s="41"/>
      <c r="ADC65" s="41"/>
      <c r="ADD65" s="41"/>
      <c r="ADE65" s="41"/>
      <c r="ADF65" s="41"/>
      <c r="ADG65" s="41"/>
      <c r="ADH65" s="41"/>
      <c r="ADI65" s="41"/>
      <c r="ADJ65" s="41"/>
      <c r="ADK65" s="41"/>
      <c r="ADL65" s="41"/>
      <c r="ADM65" s="41"/>
      <c r="ADN65" s="41"/>
      <c r="ADO65" s="41"/>
      <c r="ADP65" s="41"/>
      <c r="ADQ65" s="41"/>
      <c r="ADR65" s="41"/>
      <c r="ADS65" s="41"/>
      <c r="ADT65" s="41"/>
      <c r="ADU65" s="41"/>
      <c r="ADV65" s="41"/>
      <c r="ADW65" s="41"/>
      <c r="ADX65" s="41"/>
      <c r="ADY65" s="41"/>
      <c r="ADZ65" s="41"/>
      <c r="AEA65" s="41"/>
      <c r="AEB65" s="41"/>
      <c r="AEC65" s="41"/>
      <c r="AED65" s="41"/>
      <c r="AEE65" s="41"/>
      <c r="AEF65" s="41"/>
      <c r="AEG65" s="41"/>
      <c r="AEH65" s="41"/>
      <c r="AEI65" s="41"/>
      <c r="AEJ65" s="41"/>
      <c r="AEK65" s="41"/>
      <c r="AEL65" s="41"/>
      <c r="AEM65" s="41"/>
      <c r="AEN65" s="41"/>
      <c r="AEO65" s="41"/>
      <c r="AEP65" s="41"/>
      <c r="AEQ65" s="41"/>
      <c r="AER65" s="41"/>
      <c r="AES65" s="41"/>
      <c r="AET65" s="41"/>
      <c r="AEU65" s="41"/>
      <c r="AEV65" s="41"/>
      <c r="AEW65" s="41"/>
      <c r="AEX65" s="41"/>
      <c r="AEY65" s="41"/>
      <c r="AEZ65" s="41"/>
      <c r="AFA65" s="41"/>
      <c r="AFB65" s="41"/>
      <c r="AFC65" s="41"/>
      <c r="AFD65" s="41"/>
      <c r="AFE65" s="41"/>
      <c r="AFF65" s="41"/>
      <c r="AFG65" s="41"/>
      <c r="AFH65" s="41"/>
      <c r="AFI65" s="41"/>
      <c r="AFJ65" s="41"/>
      <c r="AFK65" s="41"/>
      <c r="AFL65" s="41"/>
      <c r="AFM65" s="41"/>
      <c r="AFN65" s="41"/>
      <c r="AFO65" s="41"/>
      <c r="AFP65" s="41"/>
      <c r="AFQ65" s="41"/>
      <c r="AFR65" s="41"/>
      <c r="AFS65" s="41"/>
      <c r="AFT65" s="41"/>
      <c r="AFU65" s="41"/>
      <c r="AFV65" s="41"/>
      <c r="AFW65" s="41"/>
      <c r="AFX65" s="41"/>
      <c r="AFY65" s="41"/>
      <c r="AFZ65" s="41"/>
      <c r="AGA65" s="41"/>
      <c r="AGB65" s="41"/>
      <c r="AGC65" s="41"/>
      <c r="AGD65" s="41"/>
      <c r="AGE65" s="41"/>
      <c r="AGF65" s="41"/>
      <c r="AGG65" s="41"/>
      <c r="AGH65" s="41"/>
      <c r="AGI65" s="41"/>
      <c r="AGJ65" s="41"/>
      <c r="AGK65" s="41"/>
      <c r="AGL65" s="41"/>
      <c r="AGM65" s="41"/>
      <c r="AGN65" s="41"/>
      <c r="AGO65" s="41"/>
      <c r="AGP65" s="41"/>
      <c r="AGQ65" s="41"/>
      <c r="AGR65" s="41"/>
      <c r="AGS65" s="41"/>
      <c r="AGT65" s="41"/>
      <c r="AGU65" s="41"/>
      <c r="AGV65" s="41"/>
      <c r="AGW65" s="41"/>
      <c r="AGX65" s="41"/>
      <c r="AGY65" s="41"/>
      <c r="AGZ65" s="41"/>
      <c r="AHA65" s="41"/>
      <c r="AHB65" s="41"/>
      <c r="AHC65" s="41"/>
      <c r="AHD65" s="41"/>
      <c r="AHE65" s="41"/>
      <c r="AHF65" s="41"/>
      <c r="AHG65" s="41"/>
      <c r="AHH65" s="41"/>
      <c r="AHI65" s="41"/>
      <c r="AHJ65" s="41"/>
      <c r="AHK65" s="41"/>
      <c r="AHL65" s="41"/>
      <c r="AHM65" s="41"/>
      <c r="AHN65" s="41"/>
      <c r="AHO65" s="41"/>
      <c r="AHP65" s="41"/>
      <c r="AHQ65" s="41"/>
      <c r="AHR65" s="41"/>
      <c r="AHS65" s="41"/>
      <c r="AHT65" s="41"/>
      <c r="AHU65" s="41"/>
      <c r="AHV65" s="41"/>
      <c r="AHW65" s="41"/>
      <c r="AHX65" s="41"/>
      <c r="AHY65" s="41"/>
      <c r="AHZ65" s="41"/>
      <c r="AIA65" s="41"/>
      <c r="AIB65" s="41"/>
      <c r="AIC65" s="41"/>
      <c r="AID65" s="41"/>
      <c r="AIE65" s="41"/>
      <c r="AIF65" s="41"/>
      <c r="AIG65" s="41"/>
      <c r="AIH65" s="41"/>
      <c r="AII65" s="41"/>
      <c r="AIJ65" s="41"/>
      <c r="AIK65" s="41"/>
      <c r="AIL65" s="41"/>
      <c r="AIM65" s="41"/>
      <c r="AIN65" s="41"/>
      <c r="AIO65" s="41"/>
      <c r="AIP65" s="41"/>
      <c r="AIQ65" s="41"/>
      <c r="AIR65" s="41"/>
      <c r="AIS65" s="41"/>
      <c r="AIT65" s="41"/>
      <c r="AIU65" s="41"/>
      <c r="AIV65" s="41"/>
      <c r="AIW65" s="41"/>
      <c r="AIX65" s="41"/>
      <c r="AIY65" s="41"/>
      <c r="AIZ65" s="41"/>
      <c r="AJA65" s="41"/>
      <c r="AJB65" s="41"/>
      <c r="AJC65" s="41"/>
      <c r="AJD65" s="41"/>
      <c r="AJE65" s="41"/>
      <c r="AJF65" s="41"/>
      <c r="AJG65" s="41"/>
      <c r="AJH65" s="41"/>
      <c r="AJI65" s="41"/>
      <c r="AJJ65" s="41"/>
      <c r="AJK65" s="41"/>
      <c r="AJL65" s="41"/>
      <c r="AJM65" s="41"/>
      <c r="AJN65" s="41"/>
      <c r="AJO65" s="41"/>
      <c r="AJP65" s="41"/>
      <c r="AJQ65" s="41"/>
      <c r="AJR65" s="41"/>
      <c r="AJS65" s="41"/>
      <c r="AJT65" s="41"/>
      <c r="AJU65" s="41"/>
      <c r="AJV65" s="41"/>
      <c r="AJW65" s="41"/>
      <c r="AJX65" s="41"/>
      <c r="AJY65" s="41"/>
      <c r="AJZ65" s="41"/>
      <c r="AKA65" s="41"/>
      <c r="AKB65" s="41"/>
      <c r="AKC65" s="41"/>
      <c r="AKD65" s="41"/>
      <c r="AKE65" s="41"/>
      <c r="AKF65" s="41"/>
      <c r="AKG65" s="41"/>
      <c r="AKH65" s="41"/>
      <c r="AKI65" s="41"/>
      <c r="AKJ65" s="41"/>
      <c r="AKK65" s="41"/>
      <c r="AKL65" s="41"/>
      <c r="AKM65" s="41"/>
      <c r="AKN65" s="41"/>
      <c r="AKO65" s="41"/>
      <c r="AKP65" s="41"/>
      <c r="AKQ65" s="41"/>
      <c r="AKR65" s="41"/>
      <c r="AKS65" s="41"/>
      <c r="AKT65" s="41"/>
      <c r="AKU65" s="41"/>
      <c r="AKV65" s="41"/>
      <c r="AKW65" s="41"/>
      <c r="AKX65" s="41"/>
      <c r="AKY65" s="41"/>
      <c r="AKZ65" s="41"/>
      <c r="ALA65" s="41"/>
      <c r="ALB65" s="41"/>
      <c r="ALC65" s="41"/>
      <c r="ALD65" s="41"/>
      <c r="ALE65" s="41"/>
      <c r="ALF65" s="41"/>
      <c r="ALG65" s="41"/>
      <c r="ALH65" s="41"/>
      <c r="ALI65" s="41"/>
      <c r="ALJ65" s="41"/>
      <c r="ALK65" s="41"/>
      <c r="ALL65" s="41"/>
      <c r="ALM65" s="41"/>
      <c r="ALN65" s="41"/>
      <c r="ALO65" s="41"/>
      <c r="ALP65" s="41"/>
      <c r="ALQ65" s="41"/>
      <c r="ALR65" s="41"/>
      <c r="ALS65" s="41"/>
      <c r="ALT65" s="41"/>
      <c r="ALU65" s="41"/>
      <c r="ALV65" s="41"/>
      <c r="ALW65" s="41"/>
      <c r="ALX65" s="41"/>
      <c r="ALY65" s="41"/>
      <c r="ALZ65" s="41"/>
      <c r="AMA65" s="41"/>
      <c r="AMB65" s="41"/>
      <c r="AMC65" s="41"/>
      <c r="AMD65" s="41"/>
      <c r="AME65" s="41"/>
      <c r="AMF65" s="41"/>
      <c r="AMG65" s="41"/>
      <c r="AMH65" s="41"/>
      <c r="AMI65" s="41"/>
      <c r="AMJ65" s="41"/>
    </row>
    <row r="66" spans="1:1024" x14ac:dyDescent="0.2">
      <c r="A66" s="11" t="s">
        <v>115</v>
      </c>
      <c r="B66" s="257" t="s">
        <v>116</v>
      </c>
      <c r="C66" s="257"/>
      <c r="D66" s="257"/>
      <c r="E66" s="257"/>
      <c r="F66" s="257"/>
      <c r="G66" s="257"/>
      <c r="H66" s="257"/>
      <c r="I66" s="19">
        <f>ROUND(I39,2)</f>
        <v>465.62</v>
      </c>
      <c r="J66" s="29"/>
      <c r="P66" s="181"/>
      <c r="Q66" s="183"/>
      <c r="R66" s="183"/>
      <c r="S66" s="183"/>
      <c r="T66" s="183"/>
      <c r="U66" s="183"/>
      <c r="V66" s="183"/>
      <c r="W66" s="183"/>
      <c r="X66" s="189"/>
      <c r="Y66" s="189"/>
      <c r="Z66" s="189"/>
      <c r="AA66" s="189"/>
      <c r="AB66" s="189"/>
      <c r="AC66" s="189"/>
      <c r="AD66" s="189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  <c r="IV66" s="41"/>
      <c r="IW66" s="41"/>
      <c r="IX66" s="41"/>
      <c r="IY66" s="41"/>
      <c r="IZ66" s="41"/>
      <c r="JA66" s="41"/>
      <c r="JB66" s="41"/>
      <c r="JC66" s="41"/>
      <c r="JD66" s="41"/>
      <c r="JE66" s="41"/>
      <c r="JF66" s="41"/>
      <c r="JG66" s="41"/>
      <c r="JH66" s="41"/>
      <c r="JI66" s="41"/>
      <c r="JJ66" s="41"/>
      <c r="JK66" s="41"/>
      <c r="JL66" s="41"/>
      <c r="JM66" s="41"/>
      <c r="JN66" s="41"/>
      <c r="JO66" s="41"/>
      <c r="JP66" s="41"/>
      <c r="JQ66" s="41"/>
      <c r="JR66" s="41"/>
      <c r="JS66" s="41"/>
      <c r="JT66" s="41"/>
      <c r="JU66" s="41"/>
      <c r="JV66" s="41"/>
      <c r="JW66" s="41"/>
      <c r="JX66" s="41"/>
      <c r="JY66" s="41"/>
      <c r="JZ66" s="41"/>
      <c r="KA66" s="41"/>
      <c r="KB66" s="41"/>
      <c r="KC66" s="41"/>
      <c r="KD66" s="41"/>
      <c r="KE66" s="41"/>
      <c r="KF66" s="41"/>
      <c r="KG66" s="41"/>
      <c r="KH66" s="41"/>
      <c r="KI66" s="41"/>
      <c r="KJ66" s="41"/>
      <c r="KK66" s="41"/>
      <c r="KL66" s="41"/>
      <c r="KM66" s="41"/>
      <c r="KN66" s="41"/>
      <c r="KO66" s="41"/>
      <c r="KP66" s="41"/>
      <c r="KQ66" s="41"/>
      <c r="KR66" s="41"/>
      <c r="KS66" s="41"/>
      <c r="KT66" s="41"/>
      <c r="KU66" s="41"/>
      <c r="KV66" s="41"/>
      <c r="KW66" s="41"/>
      <c r="KX66" s="41"/>
      <c r="KY66" s="41"/>
      <c r="KZ66" s="41"/>
      <c r="LA66" s="41"/>
      <c r="LB66" s="41"/>
      <c r="LC66" s="41"/>
      <c r="LD66" s="41"/>
      <c r="LE66" s="41"/>
      <c r="LF66" s="41"/>
      <c r="LG66" s="41"/>
      <c r="LH66" s="41"/>
      <c r="LI66" s="41"/>
      <c r="LJ66" s="41"/>
      <c r="LK66" s="41"/>
      <c r="LL66" s="41"/>
      <c r="LM66" s="41"/>
      <c r="LN66" s="41"/>
      <c r="LO66" s="41"/>
      <c r="LP66" s="41"/>
      <c r="LQ66" s="41"/>
      <c r="LR66" s="41"/>
      <c r="LS66" s="41"/>
      <c r="LT66" s="41"/>
      <c r="LU66" s="41"/>
      <c r="LV66" s="41"/>
      <c r="LW66" s="41"/>
      <c r="LX66" s="41"/>
      <c r="LY66" s="41"/>
      <c r="LZ66" s="41"/>
      <c r="MA66" s="41"/>
      <c r="MB66" s="41"/>
      <c r="MC66" s="41"/>
      <c r="MD66" s="41"/>
      <c r="ME66" s="41"/>
      <c r="MF66" s="41"/>
      <c r="MG66" s="41"/>
      <c r="MH66" s="41"/>
      <c r="MI66" s="41"/>
      <c r="MJ66" s="41"/>
      <c r="MK66" s="41"/>
      <c r="ML66" s="41"/>
      <c r="MM66" s="41"/>
      <c r="MN66" s="41"/>
      <c r="MO66" s="41"/>
      <c r="MP66" s="41"/>
      <c r="MQ66" s="41"/>
      <c r="MR66" s="41"/>
      <c r="MS66" s="41"/>
      <c r="MT66" s="41"/>
      <c r="MU66" s="41"/>
      <c r="MV66" s="41"/>
      <c r="MW66" s="41"/>
      <c r="MX66" s="41"/>
      <c r="MY66" s="41"/>
      <c r="MZ66" s="41"/>
      <c r="NA66" s="41"/>
      <c r="NB66" s="41"/>
      <c r="NC66" s="41"/>
      <c r="ND66" s="41"/>
      <c r="NE66" s="41"/>
      <c r="NF66" s="41"/>
      <c r="NG66" s="41"/>
      <c r="NH66" s="41"/>
      <c r="NI66" s="41"/>
      <c r="NJ66" s="41"/>
      <c r="NK66" s="41"/>
      <c r="NL66" s="41"/>
      <c r="NM66" s="41"/>
      <c r="NN66" s="41"/>
      <c r="NO66" s="41"/>
      <c r="NP66" s="41"/>
      <c r="NQ66" s="41"/>
      <c r="NR66" s="41"/>
      <c r="NS66" s="41"/>
      <c r="NT66" s="41"/>
      <c r="NU66" s="41"/>
      <c r="NV66" s="41"/>
      <c r="NW66" s="41"/>
      <c r="NX66" s="41"/>
      <c r="NY66" s="41"/>
      <c r="NZ66" s="41"/>
      <c r="OA66" s="41"/>
      <c r="OB66" s="41"/>
      <c r="OC66" s="41"/>
      <c r="OD66" s="41"/>
      <c r="OE66" s="41"/>
      <c r="OF66" s="41"/>
      <c r="OG66" s="41"/>
      <c r="OH66" s="41"/>
      <c r="OI66" s="41"/>
      <c r="OJ66" s="41"/>
      <c r="OK66" s="41"/>
      <c r="OL66" s="41"/>
      <c r="OM66" s="41"/>
      <c r="ON66" s="41"/>
      <c r="OO66" s="41"/>
      <c r="OP66" s="41"/>
      <c r="OQ66" s="41"/>
      <c r="OR66" s="41"/>
      <c r="OS66" s="41"/>
      <c r="OT66" s="41"/>
      <c r="OU66" s="41"/>
      <c r="OV66" s="41"/>
      <c r="OW66" s="41"/>
      <c r="OX66" s="41"/>
      <c r="OY66" s="41"/>
      <c r="OZ66" s="41"/>
      <c r="PA66" s="41"/>
      <c r="PB66" s="41"/>
      <c r="PC66" s="41"/>
      <c r="PD66" s="41"/>
      <c r="PE66" s="41"/>
      <c r="PF66" s="41"/>
      <c r="PG66" s="41"/>
      <c r="PH66" s="41"/>
      <c r="PI66" s="41"/>
      <c r="PJ66" s="41"/>
      <c r="PK66" s="41"/>
      <c r="PL66" s="41"/>
      <c r="PM66" s="41"/>
      <c r="PN66" s="41"/>
      <c r="PO66" s="41"/>
      <c r="PP66" s="41"/>
      <c r="PQ66" s="41"/>
      <c r="PR66" s="41"/>
      <c r="PS66" s="41"/>
      <c r="PT66" s="41"/>
      <c r="PU66" s="41"/>
      <c r="PV66" s="41"/>
      <c r="PW66" s="41"/>
      <c r="PX66" s="41"/>
      <c r="PY66" s="41"/>
      <c r="PZ66" s="41"/>
      <c r="QA66" s="41"/>
      <c r="QB66" s="41"/>
      <c r="QC66" s="41"/>
      <c r="QD66" s="41"/>
      <c r="QE66" s="41"/>
      <c r="QF66" s="41"/>
      <c r="QG66" s="41"/>
      <c r="QH66" s="41"/>
      <c r="QI66" s="41"/>
      <c r="QJ66" s="41"/>
      <c r="QK66" s="41"/>
      <c r="QL66" s="41"/>
      <c r="QM66" s="41"/>
      <c r="QN66" s="41"/>
      <c r="QO66" s="41"/>
      <c r="QP66" s="41"/>
      <c r="QQ66" s="41"/>
      <c r="QR66" s="41"/>
      <c r="QS66" s="41"/>
      <c r="QT66" s="41"/>
      <c r="QU66" s="41"/>
      <c r="QV66" s="41"/>
      <c r="QW66" s="41"/>
      <c r="QX66" s="41"/>
      <c r="QY66" s="41"/>
      <c r="QZ66" s="41"/>
      <c r="RA66" s="41"/>
      <c r="RB66" s="41"/>
      <c r="RC66" s="41"/>
      <c r="RD66" s="41"/>
      <c r="RE66" s="41"/>
      <c r="RF66" s="41"/>
      <c r="RG66" s="41"/>
      <c r="RH66" s="41"/>
      <c r="RI66" s="41"/>
      <c r="RJ66" s="41"/>
      <c r="RK66" s="41"/>
      <c r="RL66" s="41"/>
      <c r="RM66" s="41"/>
      <c r="RN66" s="41"/>
      <c r="RO66" s="41"/>
      <c r="RP66" s="41"/>
      <c r="RQ66" s="41"/>
      <c r="RR66" s="41"/>
      <c r="RS66" s="41"/>
      <c r="RT66" s="41"/>
      <c r="RU66" s="41"/>
      <c r="RV66" s="41"/>
      <c r="RW66" s="41"/>
      <c r="RX66" s="41"/>
      <c r="RY66" s="41"/>
      <c r="RZ66" s="41"/>
      <c r="SA66" s="41"/>
      <c r="SB66" s="41"/>
      <c r="SC66" s="41"/>
      <c r="SD66" s="41"/>
      <c r="SE66" s="41"/>
      <c r="SF66" s="41"/>
      <c r="SG66" s="41"/>
      <c r="SH66" s="41"/>
      <c r="SI66" s="41"/>
      <c r="SJ66" s="41"/>
      <c r="SK66" s="41"/>
      <c r="SL66" s="41"/>
      <c r="SM66" s="41"/>
      <c r="SN66" s="41"/>
      <c r="SO66" s="41"/>
      <c r="SP66" s="41"/>
      <c r="SQ66" s="41"/>
      <c r="SR66" s="41"/>
      <c r="SS66" s="41"/>
      <c r="ST66" s="41"/>
      <c r="SU66" s="41"/>
      <c r="SV66" s="41"/>
      <c r="SW66" s="41"/>
      <c r="SX66" s="41"/>
      <c r="SY66" s="41"/>
      <c r="SZ66" s="41"/>
      <c r="TA66" s="41"/>
      <c r="TB66" s="41"/>
      <c r="TC66" s="41"/>
      <c r="TD66" s="41"/>
      <c r="TE66" s="41"/>
      <c r="TF66" s="41"/>
      <c r="TG66" s="41"/>
      <c r="TH66" s="41"/>
      <c r="TI66" s="41"/>
      <c r="TJ66" s="41"/>
      <c r="TK66" s="41"/>
      <c r="TL66" s="41"/>
      <c r="TM66" s="41"/>
      <c r="TN66" s="41"/>
      <c r="TO66" s="41"/>
      <c r="TP66" s="41"/>
      <c r="TQ66" s="41"/>
      <c r="TR66" s="41"/>
      <c r="TS66" s="41"/>
      <c r="TT66" s="41"/>
      <c r="TU66" s="41"/>
      <c r="TV66" s="41"/>
      <c r="TW66" s="41"/>
      <c r="TX66" s="41"/>
      <c r="TY66" s="41"/>
      <c r="TZ66" s="41"/>
      <c r="UA66" s="41"/>
      <c r="UB66" s="41"/>
      <c r="UC66" s="41"/>
      <c r="UD66" s="41"/>
      <c r="UE66" s="41"/>
      <c r="UF66" s="41"/>
      <c r="UG66" s="41"/>
      <c r="UH66" s="41"/>
      <c r="UI66" s="41"/>
      <c r="UJ66" s="41"/>
      <c r="UK66" s="41"/>
      <c r="UL66" s="41"/>
      <c r="UM66" s="41"/>
      <c r="UN66" s="41"/>
      <c r="UO66" s="41"/>
      <c r="UP66" s="41"/>
      <c r="UQ66" s="41"/>
      <c r="UR66" s="41"/>
      <c r="US66" s="41"/>
      <c r="UT66" s="41"/>
      <c r="UU66" s="41"/>
      <c r="UV66" s="41"/>
      <c r="UW66" s="41"/>
      <c r="UX66" s="41"/>
      <c r="UY66" s="41"/>
      <c r="UZ66" s="41"/>
      <c r="VA66" s="41"/>
      <c r="VB66" s="41"/>
      <c r="VC66" s="41"/>
      <c r="VD66" s="41"/>
      <c r="VE66" s="41"/>
      <c r="VF66" s="41"/>
      <c r="VG66" s="41"/>
      <c r="VH66" s="41"/>
      <c r="VI66" s="41"/>
      <c r="VJ66" s="41"/>
      <c r="VK66" s="41"/>
      <c r="VL66" s="41"/>
      <c r="VM66" s="41"/>
      <c r="VN66" s="41"/>
      <c r="VO66" s="41"/>
      <c r="VP66" s="41"/>
      <c r="VQ66" s="41"/>
      <c r="VR66" s="41"/>
      <c r="VS66" s="41"/>
      <c r="VT66" s="41"/>
      <c r="VU66" s="41"/>
      <c r="VV66" s="41"/>
      <c r="VW66" s="41"/>
      <c r="VX66" s="41"/>
      <c r="VY66" s="41"/>
      <c r="VZ66" s="41"/>
      <c r="WA66" s="41"/>
      <c r="WB66" s="41"/>
      <c r="WC66" s="41"/>
      <c r="WD66" s="41"/>
      <c r="WE66" s="41"/>
      <c r="WF66" s="41"/>
      <c r="WG66" s="41"/>
      <c r="WH66" s="41"/>
      <c r="WI66" s="41"/>
      <c r="WJ66" s="41"/>
      <c r="WK66" s="41"/>
      <c r="WL66" s="41"/>
      <c r="WM66" s="41"/>
      <c r="WN66" s="41"/>
      <c r="WO66" s="41"/>
      <c r="WP66" s="41"/>
      <c r="WQ66" s="41"/>
      <c r="WR66" s="41"/>
      <c r="WS66" s="41"/>
      <c r="WT66" s="41"/>
      <c r="WU66" s="41"/>
      <c r="WV66" s="41"/>
      <c r="WW66" s="41"/>
      <c r="WX66" s="41"/>
      <c r="WY66" s="41"/>
      <c r="WZ66" s="41"/>
      <c r="XA66" s="41"/>
      <c r="XB66" s="41"/>
      <c r="XC66" s="41"/>
      <c r="XD66" s="41"/>
      <c r="XE66" s="41"/>
      <c r="XF66" s="41"/>
      <c r="XG66" s="41"/>
      <c r="XH66" s="41"/>
      <c r="XI66" s="41"/>
      <c r="XJ66" s="41"/>
      <c r="XK66" s="41"/>
      <c r="XL66" s="41"/>
      <c r="XM66" s="41"/>
      <c r="XN66" s="41"/>
      <c r="XO66" s="41"/>
      <c r="XP66" s="41"/>
      <c r="XQ66" s="41"/>
      <c r="XR66" s="41"/>
      <c r="XS66" s="41"/>
      <c r="XT66" s="41"/>
      <c r="XU66" s="41"/>
      <c r="XV66" s="41"/>
      <c r="XW66" s="41"/>
      <c r="XX66" s="41"/>
      <c r="XY66" s="41"/>
      <c r="XZ66" s="41"/>
      <c r="YA66" s="41"/>
      <c r="YB66" s="41"/>
      <c r="YC66" s="41"/>
      <c r="YD66" s="41"/>
      <c r="YE66" s="41"/>
      <c r="YF66" s="41"/>
      <c r="YG66" s="41"/>
      <c r="YH66" s="41"/>
      <c r="YI66" s="41"/>
      <c r="YJ66" s="41"/>
      <c r="YK66" s="41"/>
      <c r="YL66" s="41"/>
      <c r="YM66" s="41"/>
      <c r="YN66" s="41"/>
      <c r="YO66" s="41"/>
      <c r="YP66" s="41"/>
      <c r="YQ66" s="41"/>
      <c r="YR66" s="41"/>
      <c r="YS66" s="41"/>
      <c r="YT66" s="41"/>
      <c r="YU66" s="41"/>
      <c r="YV66" s="41"/>
      <c r="YW66" s="41"/>
      <c r="YX66" s="41"/>
      <c r="YY66" s="41"/>
      <c r="YZ66" s="41"/>
      <c r="ZA66" s="41"/>
      <c r="ZB66" s="41"/>
      <c r="ZC66" s="41"/>
      <c r="ZD66" s="41"/>
      <c r="ZE66" s="41"/>
      <c r="ZF66" s="41"/>
      <c r="ZG66" s="41"/>
      <c r="ZH66" s="41"/>
      <c r="ZI66" s="41"/>
      <c r="ZJ66" s="41"/>
      <c r="ZK66" s="41"/>
      <c r="ZL66" s="41"/>
      <c r="ZM66" s="41"/>
      <c r="ZN66" s="41"/>
      <c r="ZO66" s="41"/>
      <c r="ZP66" s="41"/>
      <c r="ZQ66" s="41"/>
      <c r="ZR66" s="41"/>
      <c r="ZS66" s="41"/>
      <c r="ZT66" s="41"/>
      <c r="ZU66" s="41"/>
      <c r="ZV66" s="41"/>
      <c r="ZW66" s="41"/>
      <c r="ZX66" s="41"/>
      <c r="ZY66" s="41"/>
      <c r="ZZ66" s="41"/>
      <c r="AAA66" s="41"/>
      <c r="AAB66" s="41"/>
      <c r="AAC66" s="41"/>
      <c r="AAD66" s="41"/>
      <c r="AAE66" s="41"/>
      <c r="AAF66" s="41"/>
      <c r="AAG66" s="41"/>
      <c r="AAH66" s="41"/>
      <c r="AAI66" s="41"/>
      <c r="AAJ66" s="41"/>
      <c r="AAK66" s="41"/>
      <c r="AAL66" s="41"/>
      <c r="AAM66" s="41"/>
      <c r="AAN66" s="41"/>
      <c r="AAO66" s="41"/>
      <c r="AAP66" s="41"/>
      <c r="AAQ66" s="41"/>
      <c r="AAR66" s="41"/>
      <c r="AAS66" s="41"/>
      <c r="AAT66" s="41"/>
      <c r="AAU66" s="41"/>
      <c r="AAV66" s="41"/>
      <c r="AAW66" s="41"/>
      <c r="AAX66" s="41"/>
      <c r="AAY66" s="41"/>
      <c r="AAZ66" s="41"/>
      <c r="ABA66" s="41"/>
      <c r="ABB66" s="41"/>
      <c r="ABC66" s="41"/>
      <c r="ABD66" s="41"/>
      <c r="ABE66" s="41"/>
      <c r="ABF66" s="41"/>
      <c r="ABG66" s="41"/>
      <c r="ABH66" s="41"/>
      <c r="ABI66" s="41"/>
      <c r="ABJ66" s="41"/>
      <c r="ABK66" s="41"/>
      <c r="ABL66" s="41"/>
      <c r="ABM66" s="41"/>
      <c r="ABN66" s="41"/>
      <c r="ABO66" s="41"/>
      <c r="ABP66" s="41"/>
      <c r="ABQ66" s="41"/>
      <c r="ABR66" s="41"/>
      <c r="ABS66" s="41"/>
      <c r="ABT66" s="41"/>
      <c r="ABU66" s="41"/>
      <c r="ABV66" s="41"/>
      <c r="ABW66" s="41"/>
      <c r="ABX66" s="41"/>
      <c r="ABY66" s="41"/>
      <c r="ABZ66" s="41"/>
      <c r="ACA66" s="41"/>
      <c r="ACB66" s="41"/>
      <c r="ACC66" s="41"/>
      <c r="ACD66" s="41"/>
      <c r="ACE66" s="41"/>
      <c r="ACF66" s="41"/>
      <c r="ACG66" s="41"/>
      <c r="ACH66" s="41"/>
      <c r="ACI66" s="41"/>
      <c r="ACJ66" s="41"/>
      <c r="ACK66" s="41"/>
      <c r="ACL66" s="41"/>
      <c r="ACM66" s="41"/>
      <c r="ACN66" s="41"/>
      <c r="ACO66" s="41"/>
      <c r="ACP66" s="41"/>
      <c r="ACQ66" s="41"/>
      <c r="ACR66" s="41"/>
      <c r="ACS66" s="41"/>
      <c r="ACT66" s="41"/>
      <c r="ACU66" s="41"/>
      <c r="ACV66" s="41"/>
      <c r="ACW66" s="41"/>
      <c r="ACX66" s="41"/>
      <c r="ACY66" s="41"/>
      <c r="ACZ66" s="41"/>
      <c r="ADA66" s="41"/>
      <c r="ADB66" s="41"/>
      <c r="ADC66" s="41"/>
      <c r="ADD66" s="41"/>
      <c r="ADE66" s="41"/>
      <c r="ADF66" s="41"/>
      <c r="ADG66" s="41"/>
      <c r="ADH66" s="41"/>
      <c r="ADI66" s="41"/>
      <c r="ADJ66" s="41"/>
      <c r="ADK66" s="41"/>
      <c r="ADL66" s="41"/>
      <c r="ADM66" s="41"/>
      <c r="ADN66" s="41"/>
      <c r="ADO66" s="41"/>
      <c r="ADP66" s="41"/>
      <c r="ADQ66" s="41"/>
      <c r="ADR66" s="41"/>
      <c r="ADS66" s="41"/>
      <c r="ADT66" s="41"/>
      <c r="ADU66" s="41"/>
      <c r="ADV66" s="41"/>
      <c r="ADW66" s="41"/>
      <c r="ADX66" s="41"/>
      <c r="ADY66" s="41"/>
      <c r="ADZ66" s="41"/>
      <c r="AEA66" s="41"/>
      <c r="AEB66" s="41"/>
      <c r="AEC66" s="41"/>
      <c r="AED66" s="41"/>
      <c r="AEE66" s="41"/>
      <c r="AEF66" s="41"/>
      <c r="AEG66" s="41"/>
      <c r="AEH66" s="41"/>
      <c r="AEI66" s="41"/>
      <c r="AEJ66" s="41"/>
      <c r="AEK66" s="41"/>
      <c r="AEL66" s="41"/>
      <c r="AEM66" s="41"/>
      <c r="AEN66" s="41"/>
      <c r="AEO66" s="41"/>
      <c r="AEP66" s="41"/>
      <c r="AEQ66" s="41"/>
      <c r="AER66" s="41"/>
      <c r="AES66" s="41"/>
      <c r="AET66" s="41"/>
      <c r="AEU66" s="41"/>
      <c r="AEV66" s="41"/>
      <c r="AEW66" s="41"/>
      <c r="AEX66" s="41"/>
      <c r="AEY66" s="41"/>
      <c r="AEZ66" s="41"/>
      <c r="AFA66" s="41"/>
      <c r="AFB66" s="41"/>
      <c r="AFC66" s="41"/>
      <c r="AFD66" s="41"/>
      <c r="AFE66" s="41"/>
      <c r="AFF66" s="41"/>
      <c r="AFG66" s="41"/>
      <c r="AFH66" s="41"/>
      <c r="AFI66" s="41"/>
      <c r="AFJ66" s="41"/>
      <c r="AFK66" s="41"/>
      <c r="AFL66" s="41"/>
      <c r="AFM66" s="41"/>
      <c r="AFN66" s="41"/>
      <c r="AFO66" s="41"/>
      <c r="AFP66" s="41"/>
      <c r="AFQ66" s="41"/>
      <c r="AFR66" s="41"/>
      <c r="AFS66" s="41"/>
      <c r="AFT66" s="41"/>
      <c r="AFU66" s="41"/>
      <c r="AFV66" s="41"/>
      <c r="AFW66" s="41"/>
      <c r="AFX66" s="41"/>
      <c r="AFY66" s="41"/>
      <c r="AFZ66" s="41"/>
      <c r="AGA66" s="41"/>
      <c r="AGB66" s="41"/>
      <c r="AGC66" s="41"/>
      <c r="AGD66" s="41"/>
      <c r="AGE66" s="41"/>
      <c r="AGF66" s="41"/>
      <c r="AGG66" s="41"/>
      <c r="AGH66" s="41"/>
      <c r="AGI66" s="41"/>
      <c r="AGJ66" s="41"/>
      <c r="AGK66" s="41"/>
      <c r="AGL66" s="41"/>
      <c r="AGM66" s="41"/>
      <c r="AGN66" s="41"/>
      <c r="AGO66" s="41"/>
      <c r="AGP66" s="41"/>
      <c r="AGQ66" s="41"/>
      <c r="AGR66" s="41"/>
      <c r="AGS66" s="41"/>
      <c r="AGT66" s="41"/>
      <c r="AGU66" s="41"/>
      <c r="AGV66" s="41"/>
      <c r="AGW66" s="41"/>
      <c r="AGX66" s="41"/>
      <c r="AGY66" s="41"/>
      <c r="AGZ66" s="41"/>
      <c r="AHA66" s="41"/>
      <c r="AHB66" s="41"/>
      <c r="AHC66" s="41"/>
      <c r="AHD66" s="41"/>
      <c r="AHE66" s="41"/>
      <c r="AHF66" s="41"/>
      <c r="AHG66" s="41"/>
      <c r="AHH66" s="41"/>
      <c r="AHI66" s="41"/>
      <c r="AHJ66" s="41"/>
      <c r="AHK66" s="41"/>
      <c r="AHL66" s="41"/>
      <c r="AHM66" s="41"/>
      <c r="AHN66" s="41"/>
      <c r="AHO66" s="41"/>
      <c r="AHP66" s="41"/>
      <c r="AHQ66" s="41"/>
      <c r="AHR66" s="41"/>
      <c r="AHS66" s="41"/>
      <c r="AHT66" s="41"/>
      <c r="AHU66" s="41"/>
      <c r="AHV66" s="41"/>
      <c r="AHW66" s="41"/>
      <c r="AHX66" s="41"/>
      <c r="AHY66" s="41"/>
      <c r="AHZ66" s="41"/>
      <c r="AIA66" s="41"/>
      <c r="AIB66" s="41"/>
      <c r="AIC66" s="41"/>
      <c r="AID66" s="41"/>
      <c r="AIE66" s="41"/>
      <c r="AIF66" s="41"/>
      <c r="AIG66" s="41"/>
      <c r="AIH66" s="41"/>
      <c r="AII66" s="41"/>
      <c r="AIJ66" s="41"/>
      <c r="AIK66" s="41"/>
      <c r="AIL66" s="41"/>
      <c r="AIM66" s="41"/>
      <c r="AIN66" s="41"/>
      <c r="AIO66" s="41"/>
      <c r="AIP66" s="41"/>
      <c r="AIQ66" s="41"/>
      <c r="AIR66" s="41"/>
      <c r="AIS66" s="41"/>
      <c r="AIT66" s="41"/>
      <c r="AIU66" s="41"/>
      <c r="AIV66" s="41"/>
      <c r="AIW66" s="41"/>
      <c r="AIX66" s="41"/>
      <c r="AIY66" s="41"/>
      <c r="AIZ66" s="41"/>
      <c r="AJA66" s="41"/>
      <c r="AJB66" s="41"/>
      <c r="AJC66" s="41"/>
      <c r="AJD66" s="41"/>
      <c r="AJE66" s="41"/>
      <c r="AJF66" s="41"/>
      <c r="AJG66" s="41"/>
      <c r="AJH66" s="41"/>
      <c r="AJI66" s="41"/>
      <c r="AJJ66" s="41"/>
      <c r="AJK66" s="41"/>
      <c r="AJL66" s="41"/>
      <c r="AJM66" s="41"/>
      <c r="AJN66" s="41"/>
      <c r="AJO66" s="41"/>
      <c r="AJP66" s="41"/>
      <c r="AJQ66" s="41"/>
      <c r="AJR66" s="41"/>
      <c r="AJS66" s="41"/>
      <c r="AJT66" s="41"/>
      <c r="AJU66" s="41"/>
      <c r="AJV66" s="41"/>
      <c r="AJW66" s="41"/>
      <c r="AJX66" s="41"/>
      <c r="AJY66" s="41"/>
      <c r="AJZ66" s="41"/>
      <c r="AKA66" s="41"/>
      <c r="AKB66" s="41"/>
      <c r="AKC66" s="41"/>
      <c r="AKD66" s="41"/>
      <c r="AKE66" s="41"/>
      <c r="AKF66" s="41"/>
      <c r="AKG66" s="41"/>
      <c r="AKH66" s="41"/>
      <c r="AKI66" s="41"/>
      <c r="AKJ66" s="41"/>
      <c r="AKK66" s="41"/>
      <c r="AKL66" s="41"/>
      <c r="AKM66" s="41"/>
      <c r="AKN66" s="41"/>
      <c r="AKO66" s="41"/>
      <c r="AKP66" s="41"/>
      <c r="AKQ66" s="41"/>
      <c r="AKR66" s="41"/>
      <c r="AKS66" s="41"/>
      <c r="AKT66" s="41"/>
      <c r="AKU66" s="41"/>
      <c r="AKV66" s="41"/>
      <c r="AKW66" s="41"/>
      <c r="AKX66" s="41"/>
      <c r="AKY66" s="41"/>
      <c r="AKZ66" s="41"/>
      <c r="ALA66" s="41"/>
      <c r="ALB66" s="41"/>
      <c r="ALC66" s="41"/>
      <c r="ALD66" s="41"/>
      <c r="ALE66" s="41"/>
      <c r="ALF66" s="41"/>
      <c r="ALG66" s="41"/>
      <c r="ALH66" s="41"/>
      <c r="ALI66" s="41"/>
      <c r="ALJ66" s="41"/>
      <c r="ALK66" s="41"/>
      <c r="ALL66" s="41"/>
      <c r="ALM66" s="41"/>
      <c r="ALN66" s="41"/>
      <c r="ALO66" s="41"/>
      <c r="ALP66" s="41"/>
      <c r="ALQ66" s="41"/>
      <c r="ALR66" s="41"/>
      <c r="ALS66" s="41"/>
      <c r="ALT66" s="41"/>
      <c r="ALU66" s="41"/>
      <c r="ALV66" s="41"/>
      <c r="ALW66" s="41"/>
      <c r="ALX66" s="41"/>
      <c r="ALY66" s="41"/>
      <c r="ALZ66" s="41"/>
      <c r="AMA66" s="41"/>
      <c r="AMB66" s="41"/>
      <c r="AMC66" s="41"/>
      <c r="AMD66" s="41"/>
      <c r="AME66" s="41"/>
      <c r="AMF66" s="41"/>
      <c r="AMG66" s="41"/>
      <c r="AMH66" s="41"/>
      <c r="AMI66" s="41"/>
      <c r="AMJ66" s="41"/>
    </row>
    <row r="67" spans="1:1024" x14ac:dyDescent="0.2">
      <c r="A67" s="11" t="s">
        <v>117</v>
      </c>
      <c r="B67" s="257" t="s">
        <v>118</v>
      </c>
      <c r="C67" s="257"/>
      <c r="D67" s="257"/>
      <c r="E67" s="257"/>
      <c r="F67" s="257"/>
      <c r="G67" s="257"/>
      <c r="H67" s="257"/>
      <c r="I67" s="19">
        <f>ROUND(I50,2)</f>
        <v>613.09</v>
      </c>
      <c r="J67" s="29"/>
      <c r="P67" s="181"/>
      <c r="Q67" s="183"/>
      <c r="R67" s="183"/>
      <c r="S67" s="183"/>
      <c r="T67" s="183"/>
      <c r="U67" s="183"/>
      <c r="V67" s="183"/>
      <c r="W67" s="183"/>
      <c r="X67" s="189"/>
      <c r="Y67" s="189"/>
      <c r="Z67" s="189"/>
      <c r="AA67" s="189"/>
      <c r="AB67" s="189"/>
      <c r="AC67" s="189"/>
      <c r="AD67" s="189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  <c r="IW67" s="41"/>
      <c r="IX67" s="41"/>
      <c r="IY67" s="41"/>
      <c r="IZ67" s="41"/>
      <c r="JA67" s="41"/>
      <c r="JB67" s="41"/>
      <c r="JC67" s="41"/>
      <c r="JD67" s="41"/>
      <c r="JE67" s="41"/>
      <c r="JF67" s="41"/>
      <c r="JG67" s="41"/>
      <c r="JH67" s="41"/>
      <c r="JI67" s="41"/>
      <c r="JJ67" s="41"/>
      <c r="JK67" s="41"/>
      <c r="JL67" s="41"/>
      <c r="JM67" s="41"/>
      <c r="JN67" s="41"/>
      <c r="JO67" s="41"/>
      <c r="JP67" s="41"/>
      <c r="JQ67" s="41"/>
      <c r="JR67" s="41"/>
      <c r="JS67" s="41"/>
      <c r="JT67" s="41"/>
      <c r="JU67" s="41"/>
      <c r="JV67" s="41"/>
      <c r="JW67" s="41"/>
      <c r="JX67" s="41"/>
      <c r="JY67" s="41"/>
      <c r="JZ67" s="41"/>
      <c r="KA67" s="41"/>
      <c r="KB67" s="41"/>
      <c r="KC67" s="41"/>
      <c r="KD67" s="41"/>
      <c r="KE67" s="41"/>
      <c r="KF67" s="41"/>
      <c r="KG67" s="41"/>
      <c r="KH67" s="41"/>
      <c r="KI67" s="41"/>
      <c r="KJ67" s="41"/>
      <c r="KK67" s="41"/>
      <c r="KL67" s="41"/>
      <c r="KM67" s="41"/>
      <c r="KN67" s="41"/>
      <c r="KO67" s="41"/>
      <c r="KP67" s="41"/>
      <c r="KQ67" s="41"/>
      <c r="KR67" s="41"/>
      <c r="KS67" s="41"/>
      <c r="KT67" s="41"/>
      <c r="KU67" s="41"/>
      <c r="KV67" s="41"/>
      <c r="KW67" s="41"/>
      <c r="KX67" s="41"/>
      <c r="KY67" s="41"/>
      <c r="KZ67" s="41"/>
      <c r="LA67" s="41"/>
      <c r="LB67" s="41"/>
      <c r="LC67" s="41"/>
      <c r="LD67" s="41"/>
      <c r="LE67" s="41"/>
      <c r="LF67" s="41"/>
      <c r="LG67" s="41"/>
      <c r="LH67" s="41"/>
      <c r="LI67" s="41"/>
      <c r="LJ67" s="41"/>
      <c r="LK67" s="41"/>
      <c r="LL67" s="41"/>
      <c r="LM67" s="41"/>
      <c r="LN67" s="41"/>
      <c r="LO67" s="41"/>
      <c r="LP67" s="41"/>
      <c r="LQ67" s="41"/>
      <c r="LR67" s="41"/>
      <c r="LS67" s="41"/>
      <c r="LT67" s="41"/>
      <c r="LU67" s="41"/>
      <c r="LV67" s="41"/>
      <c r="LW67" s="41"/>
      <c r="LX67" s="41"/>
      <c r="LY67" s="41"/>
      <c r="LZ67" s="41"/>
      <c r="MA67" s="41"/>
      <c r="MB67" s="41"/>
      <c r="MC67" s="41"/>
      <c r="MD67" s="41"/>
      <c r="ME67" s="41"/>
      <c r="MF67" s="41"/>
      <c r="MG67" s="41"/>
      <c r="MH67" s="41"/>
      <c r="MI67" s="41"/>
      <c r="MJ67" s="41"/>
      <c r="MK67" s="41"/>
      <c r="ML67" s="41"/>
      <c r="MM67" s="41"/>
      <c r="MN67" s="41"/>
      <c r="MO67" s="41"/>
      <c r="MP67" s="41"/>
      <c r="MQ67" s="41"/>
      <c r="MR67" s="41"/>
      <c r="MS67" s="41"/>
      <c r="MT67" s="41"/>
      <c r="MU67" s="41"/>
      <c r="MV67" s="41"/>
      <c r="MW67" s="41"/>
      <c r="MX67" s="41"/>
      <c r="MY67" s="41"/>
      <c r="MZ67" s="41"/>
      <c r="NA67" s="41"/>
      <c r="NB67" s="41"/>
      <c r="NC67" s="41"/>
      <c r="ND67" s="41"/>
      <c r="NE67" s="41"/>
      <c r="NF67" s="41"/>
      <c r="NG67" s="41"/>
      <c r="NH67" s="41"/>
      <c r="NI67" s="41"/>
      <c r="NJ67" s="41"/>
      <c r="NK67" s="41"/>
      <c r="NL67" s="41"/>
      <c r="NM67" s="41"/>
      <c r="NN67" s="41"/>
      <c r="NO67" s="41"/>
      <c r="NP67" s="41"/>
      <c r="NQ67" s="41"/>
      <c r="NR67" s="41"/>
      <c r="NS67" s="41"/>
      <c r="NT67" s="41"/>
      <c r="NU67" s="41"/>
      <c r="NV67" s="41"/>
      <c r="NW67" s="41"/>
      <c r="NX67" s="41"/>
      <c r="NY67" s="41"/>
      <c r="NZ67" s="41"/>
      <c r="OA67" s="41"/>
      <c r="OB67" s="41"/>
      <c r="OC67" s="41"/>
      <c r="OD67" s="41"/>
      <c r="OE67" s="41"/>
      <c r="OF67" s="41"/>
      <c r="OG67" s="41"/>
      <c r="OH67" s="41"/>
      <c r="OI67" s="41"/>
      <c r="OJ67" s="41"/>
      <c r="OK67" s="41"/>
      <c r="OL67" s="41"/>
      <c r="OM67" s="41"/>
      <c r="ON67" s="41"/>
      <c r="OO67" s="41"/>
      <c r="OP67" s="41"/>
      <c r="OQ67" s="41"/>
      <c r="OR67" s="41"/>
      <c r="OS67" s="41"/>
      <c r="OT67" s="41"/>
      <c r="OU67" s="41"/>
      <c r="OV67" s="41"/>
      <c r="OW67" s="41"/>
      <c r="OX67" s="41"/>
      <c r="OY67" s="41"/>
      <c r="OZ67" s="41"/>
      <c r="PA67" s="41"/>
      <c r="PB67" s="41"/>
      <c r="PC67" s="41"/>
      <c r="PD67" s="41"/>
      <c r="PE67" s="41"/>
      <c r="PF67" s="41"/>
      <c r="PG67" s="41"/>
      <c r="PH67" s="41"/>
      <c r="PI67" s="41"/>
      <c r="PJ67" s="41"/>
      <c r="PK67" s="41"/>
      <c r="PL67" s="41"/>
      <c r="PM67" s="41"/>
      <c r="PN67" s="41"/>
      <c r="PO67" s="41"/>
      <c r="PP67" s="41"/>
      <c r="PQ67" s="41"/>
      <c r="PR67" s="41"/>
      <c r="PS67" s="41"/>
      <c r="PT67" s="41"/>
      <c r="PU67" s="41"/>
      <c r="PV67" s="41"/>
      <c r="PW67" s="41"/>
      <c r="PX67" s="41"/>
      <c r="PY67" s="41"/>
      <c r="PZ67" s="41"/>
      <c r="QA67" s="41"/>
      <c r="QB67" s="41"/>
      <c r="QC67" s="41"/>
      <c r="QD67" s="41"/>
      <c r="QE67" s="41"/>
      <c r="QF67" s="41"/>
      <c r="QG67" s="41"/>
      <c r="QH67" s="41"/>
      <c r="QI67" s="41"/>
      <c r="QJ67" s="41"/>
      <c r="QK67" s="41"/>
      <c r="QL67" s="41"/>
      <c r="QM67" s="41"/>
      <c r="QN67" s="41"/>
      <c r="QO67" s="41"/>
      <c r="QP67" s="41"/>
      <c r="QQ67" s="41"/>
      <c r="QR67" s="41"/>
      <c r="QS67" s="41"/>
      <c r="QT67" s="41"/>
      <c r="QU67" s="41"/>
      <c r="QV67" s="41"/>
      <c r="QW67" s="41"/>
      <c r="QX67" s="41"/>
      <c r="QY67" s="41"/>
      <c r="QZ67" s="41"/>
      <c r="RA67" s="41"/>
      <c r="RB67" s="41"/>
      <c r="RC67" s="41"/>
      <c r="RD67" s="41"/>
      <c r="RE67" s="41"/>
      <c r="RF67" s="41"/>
      <c r="RG67" s="41"/>
      <c r="RH67" s="41"/>
      <c r="RI67" s="41"/>
      <c r="RJ67" s="41"/>
      <c r="RK67" s="41"/>
      <c r="RL67" s="41"/>
      <c r="RM67" s="41"/>
      <c r="RN67" s="41"/>
      <c r="RO67" s="41"/>
      <c r="RP67" s="41"/>
      <c r="RQ67" s="41"/>
      <c r="RR67" s="41"/>
      <c r="RS67" s="41"/>
      <c r="RT67" s="41"/>
      <c r="RU67" s="41"/>
      <c r="RV67" s="41"/>
      <c r="RW67" s="41"/>
      <c r="RX67" s="41"/>
      <c r="RY67" s="41"/>
      <c r="RZ67" s="41"/>
      <c r="SA67" s="41"/>
      <c r="SB67" s="41"/>
      <c r="SC67" s="41"/>
      <c r="SD67" s="41"/>
      <c r="SE67" s="41"/>
      <c r="SF67" s="41"/>
      <c r="SG67" s="41"/>
      <c r="SH67" s="41"/>
      <c r="SI67" s="41"/>
      <c r="SJ67" s="41"/>
      <c r="SK67" s="41"/>
      <c r="SL67" s="41"/>
      <c r="SM67" s="41"/>
      <c r="SN67" s="41"/>
      <c r="SO67" s="41"/>
      <c r="SP67" s="41"/>
      <c r="SQ67" s="41"/>
      <c r="SR67" s="41"/>
      <c r="SS67" s="41"/>
      <c r="ST67" s="41"/>
      <c r="SU67" s="41"/>
      <c r="SV67" s="41"/>
      <c r="SW67" s="41"/>
      <c r="SX67" s="41"/>
      <c r="SY67" s="41"/>
      <c r="SZ67" s="41"/>
      <c r="TA67" s="41"/>
      <c r="TB67" s="41"/>
      <c r="TC67" s="41"/>
      <c r="TD67" s="41"/>
      <c r="TE67" s="41"/>
      <c r="TF67" s="41"/>
      <c r="TG67" s="41"/>
      <c r="TH67" s="41"/>
      <c r="TI67" s="41"/>
      <c r="TJ67" s="41"/>
      <c r="TK67" s="41"/>
      <c r="TL67" s="41"/>
      <c r="TM67" s="41"/>
      <c r="TN67" s="41"/>
      <c r="TO67" s="41"/>
      <c r="TP67" s="41"/>
      <c r="TQ67" s="41"/>
      <c r="TR67" s="41"/>
      <c r="TS67" s="41"/>
      <c r="TT67" s="41"/>
      <c r="TU67" s="41"/>
      <c r="TV67" s="41"/>
      <c r="TW67" s="41"/>
      <c r="TX67" s="41"/>
      <c r="TY67" s="41"/>
      <c r="TZ67" s="41"/>
      <c r="UA67" s="41"/>
      <c r="UB67" s="41"/>
      <c r="UC67" s="41"/>
      <c r="UD67" s="41"/>
      <c r="UE67" s="41"/>
      <c r="UF67" s="41"/>
      <c r="UG67" s="41"/>
      <c r="UH67" s="41"/>
      <c r="UI67" s="41"/>
      <c r="UJ67" s="41"/>
      <c r="UK67" s="41"/>
      <c r="UL67" s="41"/>
      <c r="UM67" s="41"/>
      <c r="UN67" s="41"/>
      <c r="UO67" s="41"/>
      <c r="UP67" s="41"/>
      <c r="UQ67" s="41"/>
      <c r="UR67" s="41"/>
      <c r="US67" s="41"/>
      <c r="UT67" s="41"/>
      <c r="UU67" s="41"/>
      <c r="UV67" s="41"/>
      <c r="UW67" s="41"/>
      <c r="UX67" s="41"/>
      <c r="UY67" s="41"/>
      <c r="UZ67" s="41"/>
      <c r="VA67" s="41"/>
      <c r="VB67" s="41"/>
      <c r="VC67" s="41"/>
      <c r="VD67" s="41"/>
      <c r="VE67" s="41"/>
      <c r="VF67" s="41"/>
      <c r="VG67" s="41"/>
      <c r="VH67" s="41"/>
      <c r="VI67" s="41"/>
      <c r="VJ67" s="41"/>
      <c r="VK67" s="41"/>
      <c r="VL67" s="41"/>
      <c r="VM67" s="41"/>
      <c r="VN67" s="41"/>
      <c r="VO67" s="41"/>
      <c r="VP67" s="41"/>
      <c r="VQ67" s="41"/>
      <c r="VR67" s="41"/>
      <c r="VS67" s="41"/>
      <c r="VT67" s="41"/>
      <c r="VU67" s="41"/>
      <c r="VV67" s="41"/>
      <c r="VW67" s="41"/>
      <c r="VX67" s="41"/>
      <c r="VY67" s="41"/>
      <c r="VZ67" s="41"/>
      <c r="WA67" s="41"/>
      <c r="WB67" s="41"/>
      <c r="WC67" s="41"/>
      <c r="WD67" s="41"/>
      <c r="WE67" s="41"/>
      <c r="WF67" s="41"/>
      <c r="WG67" s="41"/>
      <c r="WH67" s="41"/>
      <c r="WI67" s="41"/>
      <c r="WJ67" s="41"/>
      <c r="WK67" s="41"/>
      <c r="WL67" s="41"/>
      <c r="WM67" s="41"/>
      <c r="WN67" s="41"/>
      <c r="WO67" s="41"/>
      <c r="WP67" s="41"/>
      <c r="WQ67" s="41"/>
      <c r="WR67" s="41"/>
      <c r="WS67" s="41"/>
      <c r="WT67" s="41"/>
      <c r="WU67" s="41"/>
      <c r="WV67" s="41"/>
      <c r="WW67" s="41"/>
      <c r="WX67" s="41"/>
      <c r="WY67" s="41"/>
      <c r="WZ67" s="41"/>
      <c r="XA67" s="41"/>
      <c r="XB67" s="41"/>
      <c r="XC67" s="41"/>
      <c r="XD67" s="41"/>
      <c r="XE67" s="41"/>
      <c r="XF67" s="41"/>
      <c r="XG67" s="41"/>
      <c r="XH67" s="41"/>
      <c r="XI67" s="41"/>
      <c r="XJ67" s="41"/>
      <c r="XK67" s="41"/>
      <c r="XL67" s="41"/>
      <c r="XM67" s="41"/>
      <c r="XN67" s="41"/>
      <c r="XO67" s="41"/>
      <c r="XP67" s="41"/>
      <c r="XQ67" s="41"/>
      <c r="XR67" s="41"/>
      <c r="XS67" s="41"/>
      <c r="XT67" s="41"/>
      <c r="XU67" s="41"/>
      <c r="XV67" s="41"/>
      <c r="XW67" s="41"/>
      <c r="XX67" s="41"/>
      <c r="XY67" s="41"/>
      <c r="XZ67" s="41"/>
      <c r="YA67" s="41"/>
      <c r="YB67" s="41"/>
      <c r="YC67" s="41"/>
      <c r="YD67" s="41"/>
      <c r="YE67" s="41"/>
      <c r="YF67" s="41"/>
      <c r="YG67" s="41"/>
      <c r="YH67" s="41"/>
      <c r="YI67" s="41"/>
      <c r="YJ67" s="41"/>
      <c r="YK67" s="41"/>
      <c r="YL67" s="41"/>
      <c r="YM67" s="41"/>
      <c r="YN67" s="41"/>
      <c r="YO67" s="41"/>
      <c r="YP67" s="41"/>
      <c r="YQ67" s="41"/>
      <c r="YR67" s="41"/>
      <c r="YS67" s="41"/>
      <c r="YT67" s="41"/>
      <c r="YU67" s="41"/>
      <c r="YV67" s="41"/>
      <c r="YW67" s="41"/>
      <c r="YX67" s="41"/>
      <c r="YY67" s="41"/>
      <c r="YZ67" s="41"/>
      <c r="ZA67" s="41"/>
      <c r="ZB67" s="41"/>
      <c r="ZC67" s="41"/>
      <c r="ZD67" s="41"/>
      <c r="ZE67" s="41"/>
      <c r="ZF67" s="41"/>
      <c r="ZG67" s="41"/>
      <c r="ZH67" s="41"/>
      <c r="ZI67" s="41"/>
      <c r="ZJ67" s="41"/>
      <c r="ZK67" s="41"/>
      <c r="ZL67" s="41"/>
      <c r="ZM67" s="41"/>
      <c r="ZN67" s="41"/>
      <c r="ZO67" s="41"/>
      <c r="ZP67" s="41"/>
      <c r="ZQ67" s="41"/>
      <c r="ZR67" s="41"/>
      <c r="ZS67" s="41"/>
      <c r="ZT67" s="41"/>
      <c r="ZU67" s="41"/>
      <c r="ZV67" s="41"/>
      <c r="ZW67" s="41"/>
      <c r="ZX67" s="41"/>
      <c r="ZY67" s="41"/>
      <c r="ZZ67" s="41"/>
      <c r="AAA67" s="41"/>
      <c r="AAB67" s="41"/>
      <c r="AAC67" s="41"/>
      <c r="AAD67" s="41"/>
      <c r="AAE67" s="41"/>
      <c r="AAF67" s="41"/>
      <c r="AAG67" s="41"/>
      <c r="AAH67" s="41"/>
      <c r="AAI67" s="41"/>
      <c r="AAJ67" s="41"/>
      <c r="AAK67" s="41"/>
      <c r="AAL67" s="41"/>
      <c r="AAM67" s="41"/>
      <c r="AAN67" s="41"/>
      <c r="AAO67" s="41"/>
      <c r="AAP67" s="41"/>
      <c r="AAQ67" s="41"/>
      <c r="AAR67" s="41"/>
      <c r="AAS67" s="41"/>
      <c r="AAT67" s="41"/>
      <c r="AAU67" s="41"/>
      <c r="AAV67" s="41"/>
      <c r="AAW67" s="41"/>
      <c r="AAX67" s="41"/>
      <c r="AAY67" s="41"/>
      <c r="AAZ67" s="41"/>
      <c r="ABA67" s="41"/>
      <c r="ABB67" s="41"/>
      <c r="ABC67" s="41"/>
      <c r="ABD67" s="41"/>
      <c r="ABE67" s="41"/>
      <c r="ABF67" s="41"/>
      <c r="ABG67" s="41"/>
      <c r="ABH67" s="41"/>
      <c r="ABI67" s="41"/>
      <c r="ABJ67" s="41"/>
      <c r="ABK67" s="41"/>
      <c r="ABL67" s="41"/>
      <c r="ABM67" s="41"/>
      <c r="ABN67" s="41"/>
      <c r="ABO67" s="41"/>
      <c r="ABP67" s="41"/>
      <c r="ABQ67" s="41"/>
      <c r="ABR67" s="41"/>
      <c r="ABS67" s="41"/>
      <c r="ABT67" s="41"/>
      <c r="ABU67" s="41"/>
      <c r="ABV67" s="41"/>
      <c r="ABW67" s="41"/>
      <c r="ABX67" s="41"/>
      <c r="ABY67" s="41"/>
      <c r="ABZ67" s="41"/>
      <c r="ACA67" s="41"/>
      <c r="ACB67" s="41"/>
      <c r="ACC67" s="41"/>
      <c r="ACD67" s="41"/>
      <c r="ACE67" s="41"/>
      <c r="ACF67" s="41"/>
      <c r="ACG67" s="41"/>
      <c r="ACH67" s="41"/>
      <c r="ACI67" s="41"/>
      <c r="ACJ67" s="41"/>
      <c r="ACK67" s="41"/>
      <c r="ACL67" s="41"/>
      <c r="ACM67" s="41"/>
      <c r="ACN67" s="41"/>
      <c r="ACO67" s="41"/>
      <c r="ACP67" s="41"/>
      <c r="ACQ67" s="41"/>
      <c r="ACR67" s="41"/>
      <c r="ACS67" s="41"/>
      <c r="ACT67" s="41"/>
      <c r="ACU67" s="41"/>
      <c r="ACV67" s="41"/>
      <c r="ACW67" s="41"/>
      <c r="ACX67" s="41"/>
      <c r="ACY67" s="41"/>
      <c r="ACZ67" s="41"/>
      <c r="ADA67" s="41"/>
      <c r="ADB67" s="41"/>
      <c r="ADC67" s="41"/>
      <c r="ADD67" s="41"/>
      <c r="ADE67" s="41"/>
      <c r="ADF67" s="41"/>
      <c r="ADG67" s="41"/>
      <c r="ADH67" s="41"/>
      <c r="ADI67" s="41"/>
      <c r="ADJ67" s="41"/>
      <c r="ADK67" s="41"/>
      <c r="ADL67" s="41"/>
      <c r="ADM67" s="41"/>
      <c r="ADN67" s="41"/>
      <c r="ADO67" s="41"/>
      <c r="ADP67" s="41"/>
      <c r="ADQ67" s="41"/>
      <c r="ADR67" s="41"/>
      <c r="ADS67" s="41"/>
      <c r="ADT67" s="41"/>
      <c r="ADU67" s="41"/>
      <c r="ADV67" s="41"/>
      <c r="ADW67" s="41"/>
      <c r="ADX67" s="41"/>
      <c r="ADY67" s="41"/>
      <c r="ADZ67" s="41"/>
      <c r="AEA67" s="41"/>
      <c r="AEB67" s="41"/>
      <c r="AEC67" s="41"/>
      <c r="AED67" s="41"/>
      <c r="AEE67" s="41"/>
      <c r="AEF67" s="41"/>
      <c r="AEG67" s="41"/>
      <c r="AEH67" s="41"/>
      <c r="AEI67" s="41"/>
      <c r="AEJ67" s="41"/>
      <c r="AEK67" s="41"/>
      <c r="AEL67" s="41"/>
      <c r="AEM67" s="41"/>
      <c r="AEN67" s="41"/>
      <c r="AEO67" s="41"/>
      <c r="AEP67" s="41"/>
      <c r="AEQ67" s="41"/>
      <c r="AER67" s="41"/>
      <c r="AES67" s="41"/>
      <c r="AET67" s="41"/>
      <c r="AEU67" s="41"/>
      <c r="AEV67" s="41"/>
      <c r="AEW67" s="41"/>
      <c r="AEX67" s="41"/>
      <c r="AEY67" s="41"/>
      <c r="AEZ67" s="41"/>
      <c r="AFA67" s="41"/>
      <c r="AFB67" s="41"/>
      <c r="AFC67" s="41"/>
      <c r="AFD67" s="41"/>
      <c r="AFE67" s="41"/>
      <c r="AFF67" s="41"/>
      <c r="AFG67" s="41"/>
      <c r="AFH67" s="41"/>
      <c r="AFI67" s="41"/>
      <c r="AFJ67" s="41"/>
      <c r="AFK67" s="41"/>
      <c r="AFL67" s="41"/>
      <c r="AFM67" s="41"/>
      <c r="AFN67" s="41"/>
      <c r="AFO67" s="41"/>
      <c r="AFP67" s="41"/>
      <c r="AFQ67" s="41"/>
      <c r="AFR67" s="41"/>
      <c r="AFS67" s="41"/>
      <c r="AFT67" s="41"/>
      <c r="AFU67" s="41"/>
      <c r="AFV67" s="41"/>
      <c r="AFW67" s="41"/>
      <c r="AFX67" s="41"/>
      <c r="AFY67" s="41"/>
      <c r="AFZ67" s="41"/>
      <c r="AGA67" s="41"/>
      <c r="AGB67" s="41"/>
      <c r="AGC67" s="41"/>
      <c r="AGD67" s="41"/>
      <c r="AGE67" s="41"/>
      <c r="AGF67" s="41"/>
      <c r="AGG67" s="41"/>
      <c r="AGH67" s="41"/>
      <c r="AGI67" s="41"/>
      <c r="AGJ67" s="41"/>
      <c r="AGK67" s="41"/>
      <c r="AGL67" s="41"/>
      <c r="AGM67" s="41"/>
      <c r="AGN67" s="41"/>
      <c r="AGO67" s="41"/>
      <c r="AGP67" s="41"/>
      <c r="AGQ67" s="41"/>
      <c r="AGR67" s="41"/>
      <c r="AGS67" s="41"/>
      <c r="AGT67" s="41"/>
      <c r="AGU67" s="41"/>
      <c r="AGV67" s="41"/>
      <c r="AGW67" s="41"/>
      <c r="AGX67" s="41"/>
      <c r="AGY67" s="41"/>
      <c r="AGZ67" s="41"/>
      <c r="AHA67" s="41"/>
      <c r="AHB67" s="41"/>
      <c r="AHC67" s="41"/>
      <c r="AHD67" s="41"/>
      <c r="AHE67" s="41"/>
      <c r="AHF67" s="41"/>
      <c r="AHG67" s="41"/>
      <c r="AHH67" s="41"/>
      <c r="AHI67" s="41"/>
      <c r="AHJ67" s="41"/>
      <c r="AHK67" s="41"/>
      <c r="AHL67" s="41"/>
      <c r="AHM67" s="41"/>
      <c r="AHN67" s="41"/>
      <c r="AHO67" s="41"/>
      <c r="AHP67" s="41"/>
      <c r="AHQ67" s="41"/>
      <c r="AHR67" s="41"/>
      <c r="AHS67" s="41"/>
      <c r="AHT67" s="41"/>
      <c r="AHU67" s="41"/>
      <c r="AHV67" s="41"/>
      <c r="AHW67" s="41"/>
      <c r="AHX67" s="41"/>
      <c r="AHY67" s="41"/>
      <c r="AHZ67" s="41"/>
      <c r="AIA67" s="41"/>
      <c r="AIB67" s="41"/>
      <c r="AIC67" s="41"/>
      <c r="AID67" s="41"/>
      <c r="AIE67" s="41"/>
      <c r="AIF67" s="41"/>
      <c r="AIG67" s="41"/>
      <c r="AIH67" s="41"/>
      <c r="AII67" s="41"/>
      <c r="AIJ67" s="41"/>
      <c r="AIK67" s="41"/>
      <c r="AIL67" s="41"/>
      <c r="AIM67" s="41"/>
      <c r="AIN67" s="41"/>
      <c r="AIO67" s="41"/>
      <c r="AIP67" s="41"/>
      <c r="AIQ67" s="41"/>
      <c r="AIR67" s="41"/>
      <c r="AIS67" s="41"/>
      <c r="AIT67" s="41"/>
      <c r="AIU67" s="41"/>
      <c r="AIV67" s="41"/>
      <c r="AIW67" s="41"/>
      <c r="AIX67" s="41"/>
      <c r="AIY67" s="41"/>
      <c r="AIZ67" s="41"/>
      <c r="AJA67" s="41"/>
      <c r="AJB67" s="41"/>
      <c r="AJC67" s="41"/>
      <c r="AJD67" s="41"/>
      <c r="AJE67" s="41"/>
      <c r="AJF67" s="41"/>
      <c r="AJG67" s="41"/>
      <c r="AJH67" s="41"/>
      <c r="AJI67" s="41"/>
      <c r="AJJ67" s="41"/>
      <c r="AJK67" s="41"/>
      <c r="AJL67" s="41"/>
      <c r="AJM67" s="41"/>
      <c r="AJN67" s="41"/>
      <c r="AJO67" s="41"/>
      <c r="AJP67" s="41"/>
      <c r="AJQ67" s="41"/>
      <c r="AJR67" s="41"/>
      <c r="AJS67" s="41"/>
      <c r="AJT67" s="41"/>
      <c r="AJU67" s="41"/>
      <c r="AJV67" s="41"/>
      <c r="AJW67" s="41"/>
      <c r="AJX67" s="41"/>
      <c r="AJY67" s="41"/>
      <c r="AJZ67" s="41"/>
      <c r="AKA67" s="41"/>
      <c r="AKB67" s="41"/>
      <c r="AKC67" s="41"/>
      <c r="AKD67" s="41"/>
      <c r="AKE67" s="41"/>
      <c r="AKF67" s="41"/>
      <c r="AKG67" s="41"/>
      <c r="AKH67" s="41"/>
      <c r="AKI67" s="41"/>
      <c r="AKJ67" s="41"/>
      <c r="AKK67" s="41"/>
      <c r="AKL67" s="41"/>
      <c r="AKM67" s="41"/>
      <c r="AKN67" s="41"/>
      <c r="AKO67" s="41"/>
      <c r="AKP67" s="41"/>
      <c r="AKQ67" s="41"/>
      <c r="AKR67" s="41"/>
      <c r="AKS67" s="41"/>
      <c r="AKT67" s="41"/>
      <c r="AKU67" s="41"/>
      <c r="AKV67" s="41"/>
      <c r="AKW67" s="41"/>
      <c r="AKX67" s="41"/>
      <c r="AKY67" s="41"/>
      <c r="AKZ67" s="41"/>
      <c r="ALA67" s="41"/>
      <c r="ALB67" s="41"/>
      <c r="ALC67" s="41"/>
      <c r="ALD67" s="41"/>
      <c r="ALE67" s="41"/>
      <c r="ALF67" s="41"/>
      <c r="ALG67" s="41"/>
      <c r="ALH67" s="41"/>
      <c r="ALI67" s="41"/>
      <c r="ALJ67" s="41"/>
      <c r="ALK67" s="41"/>
      <c r="ALL67" s="41"/>
      <c r="ALM67" s="41"/>
      <c r="ALN67" s="41"/>
      <c r="ALO67" s="41"/>
      <c r="ALP67" s="41"/>
      <c r="ALQ67" s="41"/>
      <c r="ALR67" s="41"/>
      <c r="ALS67" s="41"/>
      <c r="ALT67" s="41"/>
      <c r="ALU67" s="41"/>
      <c r="ALV67" s="41"/>
      <c r="ALW67" s="41"/>
      <c r="ALX67" s="41"/>
      <c r="ALY67" s="41"/>
      <c r="ALZ67" s="41"/>
      <c r="AMA67" s="41"/>
      <c r="AMB67" s="41"/>
      <c r="AMC67" s="41"/>
      <c r="AMD67" s="41"/>
      <c r="AME67" s="41"/>
      <c r="AMF67" s="41"/>
      <c r="AMG67" s="41"/>
      <c r="AMH67" s="41"/>
      <c r="AMI67" s="41"/>
      <c r="AMJ67" s="41"/>
    </row>
    <row r="68" spans="1:1024" x14ac:dyDescent="0.2">
      <c r="A68" s="11" t="s">
        <v>119</v>
      </c>
      <c r="B68" s="257" t="s">
        <v>120</v>
      </c>
      <c r="C68" s="257"/>
      <c r="D68" s="257"/>
      <c r="E68" s="257"/>
      <c r="F68" s="257"/>
      <c r="G68" s="257"/>
      <c r="H68" s="257"/>
      <c r="I68" s="19">
        <f>ROUND(I59,2)</f>
        <v>672.57</v>
      </c>
      <c r="J68" s="29"/>
      <c r="P68" s="181"/>
      <c r="Q68" s="183"/>
      <c r="R68" s="183"/>
      <c r="S68" s="183"/>
      <c r="T68" s="183"/>
      <c r="U68" s="183"/>
      <c r="V68" s="183"/>
      <c r="W68" s="183"/>
      <c r="X68" s="189"/>
      <c r="Y68" s="189"/>
      <c r="Z68" s="189"/>
      <c r="AA68" s="189"/>
      <c r="AB68" s="189"/>
      <c r="AC68" s="189"/>
      <c r="AD68" s="189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  <c r="JG68" s="41"/>
      <c r="JH68" s="41"/>
      <c r="JI68" s="41"/>
      <c r="JJ68" s="41"/>
      <c r="JK68" s="41"/>
      <c r="JL68" s="41"/>
      <c r="JM68" s="41"/>
      <c r="JN68" s="41"/>
      <c r="JO68" s="41"/>
      <c r="JP68" s="41"/>
      <c r="JQ68" s="41"/>
      <c r="JR68" s="41"/>
      <c r="JS68" s="41"/>
      <c r="JT68" s="41"/>
      <c r="JU68" s="41"/>
      <c r="JV68" s="41"/>
      <c r="JW68" s="41"/>
      <c r="JX68" s="41"/>
      <c r="JY68" s="41"/>
      <c r="JZ68" s="41"/>
      <c r="KA68" s="41"/>
      <c r="KB68" s="41"/>
      <c r="KC68" s="41"/>
      <c r="KD68" s="41"/>
      <c r="KE68" s="41"/>
      <c r="KF68" s="41"/>
      <c r="KG68" s="41"/>
      <c r="KH68" s="41"/>
      <c r="KI68" s="41"/>
      <c r="KJ68" s="41"/>
      <c r="KK68" s="41"/>
      <c r="KL68" s="41"/>
      <c r="KM68" s="41"/>
      <c r="KN68" s="41"/>
      <c r="KO68" s="41"/>
      <c r="KP68" s="41"/>
      <c r="KQ68" s="41"/>
      <c r="KR68" s="41"/>
      <c r="KS68" s="41"/>
      <c r="KT68" s="41"/>
      <c r="KU68" s="41"/>
      <c r="KV68" s="41"/>
      <c r="KW68" s="41"/>
      <c r="KX68" s="41"/>
      <c r="KY68" s="41"/>
      <c r="KZ68" s="41"/>
      <c r="LA68" s="41"/>
      <c r="LB68" s="41"/>
      <c r="LC68" s="41"/>
      <c r="LD68" s="41"/>
      <c r="LE68" s="41"/>
      <c r="LF68" s="41"/>
      <c r="LG68" s="41"/>
      <c r="LH68" s="41"/>
      <c r="LI68" s="41"/>
      <c r="LJ68" s="41"/>
      <c r="LK68" s="41"/>
      <c r="LL68" s="41"/>
      <c r="LM68" s="41"/>
      <c r="LN68" s="41"/>
      <c r="LO68" s="41"/>
      <c r="LP68" s="41"/>
      <c r="LQ68" s="41"/>
      <c r="LR68" s="41"/>
      <c r="LS68" s="41"/>
      <c r="LT68" s="41"/>
      <c r="LU68" s="41"/>
      <c r="LV68" s="41"/>
      <c r="LW68" s="41"/>
      <c r="LX68" s="41"/>
      <c r="LY68" s="41"/>
      <c r="LZ68" s="41"/>
      <c r="MA68" s="41"/>
      <c r="MB68" s="41"/>
      <c r="MC68" s="41"/>
      <c r="MD68" s="41"/>
      <c r="ME68" s="41"/>
      <c r="MF68" s="41"/>
      <c r="MG68" s="41"/>
      <c r="MH68" s="41"/>
      <c r="MI68" s="41"/>
      <c r="MJ68" s="41"/>
      <c r="MK68" s="41"/>
      <c r="ML68" s="41"/>
      <c r="MM68" s="41"/>
      <c r="MN68" s="41"/>
      <c r="MO68" s="41"/>
      <c r="MP68" s="41"/>
      <c r="MQ68" s="41"/>
      <c r="MR68" s="41"/>
      <c r="MS68" s="41"/>
      <c r="MT68" s="41"/>
      <c r="MU68" s="41"/>
      <c r="MV68" s="41"/>
      <c r="MW68" s="41"/>
      <c r="MX68" s="41"/>
      <c r="MY68" s="41"/>
      <c r="MZ68" s="41"/>
      <c r="NA68" s="41"/>
      <c r="NB68" s="41"/>
      <c r="NC68" s="41"/>
      <c r="ND68" s="41"/>
      <c r="NE68" s="41"/>
      <c r="NF68" s="41"/>
      <c r="NG68" s="41"/>
      <c r="NH68" s="41"/>
      <c r="NI68" s="41"/>
      <c r="NJ68" s="41"/>
      <c r="NK68" s="41"/>
      <c r="NL68" s="41"/>
      <c r="NM68" s="41"/>
      <c r="NN68" s="41"/>
      <c r="NO68" s="41"/>
      <c r="NP68" s="41"/>
      <c r="NQ68" s="41"/>
      <c r="NR68" s="41"/>
      <c r="NS68" s="41"/>
      <c r="NT68" s="41"/>
      <c r="NU68" s="41"/>
      <c r="NV68" s="41"/>
      <c r="NW68" s="41"/>
      <c r="NX68" s="41"/>
      <c r="NY68" s="41"/>
      <c r="NZ68" s="41"/>
      <c r="OA68" s="41"/>
      <c r="OB68" s="41"/>
      <c r="OC68" s="41"/>
      <c r="OD68" s="41"/>
      <c r="OE68" s="41"/>
      <c r="OF68" s="41"/>
      <c r="OG68" s="41"/>
      <c r="OH68" s="41"/>
      <c r="OI68" s="41"/>
      <c r="OJ68" s="41"/>
      <c r="OK68" s="41"/>
      <c r="OL68" s="41"/>
      <c r="OM68" s="41"/>
      <c r="ON68" s="41"/>
      <c r="OO68" s="41"/>
      <c r="OP68" s="41"/>
      <c r="OQ68" s="41"/>
      <c r="OR68" s="41"/>
      <c r="OS68" s="41"/>
      <c r="OT68" s="41"/>
      <c r="OU68" s="41"/>
      <c r="OV68" s="41"/>
      <c r="OW68" s="41"/>
      <c r="OX68" s="41"/>
      <c r="OY68" s="41"/>
      <c r="OZ68" s="41"/>
      <c r="PA68" s="41"/>
      <c r="PB68" s="41"/>
      <c r="PC68" s="41"/>
      <c r="PD68" s="41"/>
      <c r="PE68" s="41"/>
      <c r="PF68" s="41"/>
      <c r="PG68" s="41"/>
      <c r="PH68" s="41"/>
      <c r="PI68" s="41"/>
      <c r="PJ68" s="41"/>
      <c r="PK68" s="41"/>
      <c r="PL68" s="41"/>
      <c r="PM68" s="41"/>
      <c r="PN68" s="41"/>
      <c r="PO68" s="41"/>
      <c r="PP68" s="41"/>
      <c r="PQ68" s="41"/>
      <c r="PR68" s="41"/>
      <c r="PS68" s="41"/>
      <c r="PT68" s="41"/>
      <c r="PU68" s="41"/>
      <c r="PV68" s="41"/>
      <c r="PW68" s="41"/>
      <c r="PX68" s="41"/>
      <c r="PY68" s="41"/>
      <c r="PZ68" s="41"/>
      <c r="QA68" s="41"/>
      <c r="QB68" s="41"/>
      <c r="QC68" s="41"/>
      <c r="QD68" s="41"/>
      <c r="QE68" s="41"/>
      <c r="QF68" s="41"/>
      <c r="QG68" s="41"/>
      <c r="QH68" s="41"/>
      <c r="QI68" s="41"/>
      <c r="QJ68" s="41"/>
      <c r="QK68" s="41"/>
      <c r="QL68" s="41"/>
      <c r="QM68" s="41"/>
      <c r="QN68" s="41"/>
      <c r="QO68" s="41"/>
      <c r="QP68" s="41"/>
      <c r="QQ68" s="41"/>
      <c r="QR68" s="41"/>
      <c r="QS68" s="41"/>
      <c r="QT68" s="41"/>
      <c r="QU68" s="41"/>
      <c r="QV68" s="41"/>
      <c r="QW68" s="41"/>
      <c r="QX68" s="41"/>
      <c r="QY68" s="41"/>
      <c r="QZ68" s="41"/>
      <c r="RA68" s="41"/>
      <c r="RB68" s="41"/>
      <c r="RC68" s="41"/>
      <c r="RD68" s="41"/>
      <c r="RE68" s="41"/>
      <c r="RF68" s="41"/>
      <c r="RG68" s="41"/>
      <c r="RH68" s="41"/>
      <c r="RI68" s="41"/>
      <c r="RJ68" s="41"/>
      <c r="RK68" s="41"/>
      <c r="RL68" s="41"/>
      <c r="RM68" s="41"/>
      <c r="RN68" s="41"/>
      <c r="RO68" s="41"/>
      <c r="RP68" s="41"/>
      <c r="RQ68" s="41"/>
      <c r="RR68" s="41"/>
      <c r="RS68" s="41"/>
      <c r="RT68" s="41"/>
      <c r="RU68" s="41"/>
      <c r="RV68" s="41"/>
      <c r="RW68" s="41"/>
      <c r="RX68" s="41"/>
      <c r="RY68" s="41"/>
      <c r="RZ68" s="41"/>
      <c r="SA68" s="41"/>
      <c r="SB68" s="41"/>
      <c r="SC68" s="41"/>
      <c r="SD68" s="41"/>
      <c r="SE68" s="41"/>
      <c r="SF68" s="41"/>
      <c r="SG68" s="41"/>
      <c r="SH68" s="41"/>
      <c r="SI68" s="41"/>
      <c r="SJ68" s="41"/>
      <c r="SK68" s="41"/>
      <c r="SL68" s="41"/>
      <c r="SM68" s="41"/>
      <c r="SN68" s="41"/>
      <c r="SO68" s="41"/>
      <c r="SP68" s="41"/>
      <c r="SQ68" s="41"/>
      <c r="SR68" s="41"/>
      <c r="SS68" s="41"/>
      <c r="ST68" s="41"/>
      <c r="SU68" s="41"/>
      <c r="SV68" s="41"/>
      <c r="SW68" s="41"/>
      <c r="SX68" s="41"/>
      <c r="SY68" s="41"/>
      <c r="SZ68" s="41"/>
      <c r="TA68" s="41"/>
      <c r="TB68" s="41"/>
      <c r="TC68" s="41"/>
      <c r="TD68" s="41"/>
      <c r="TE68" s="41"/>
      <c r="TF68" s="41"/>
      <c r="TG68" s="41"/>
      <c r="TH68" s="41"/>
      <c r="TI68" s="41"/>
      <c r="TJ68" s="41"/>
      <c r="TK68" s="41"/>
      <c r="TL68" s="41"/>
      <c r="TM68" s="41"/>
      <c r="TN68" s="41"/>
      <c r="TO68" s="41"/>
      <c r="TP68" s="41"/>
      <c r="TQ68" s="41"/>
      <c r="TR68" s="41"/>
      <c r="TS68" s="41"/>
      <c r="TT68" s="41"/>
      <c r="TU68" s="41"/>
      <c r="TV68" s="41"/>
      <c r="TW68" s="41"/>
      <c r="TX68" s="41"/>
      <c r="TY68" s="41"/>
      <c r="TZ68" s="41"/>
      <c r="UA68" s="41"/>
      <c r="UB68" s="41"/>
      <c r="UC68" s="41"/>
      <c r="UD68" s="41"/>
      <c r="UE68" s="41"/>
      <c r="UF68" s="41"/>
      <c r="UG68" s="41"/>
      <c r="UH68" s="41"/>
      <c r="UI68" s="41"/>
      <c r="UJ68" s="41"/>
      <c r="UK68" s="41"/>
      <c r="UL68" s="41"/>
      <c r="UM68" s="41"/>
      <c r="UN68" s="41"/>
      <c r="UO68" s="41"/>
      <c r="UP68" s="41"/>
      <c r="UQ68" s="41"/>
      <c r="UR68" s="41"/>
      <c r="US68" s="41"/>
      <c r="UT68" s="41"/>
      <c r="UU68" s="41"/>
      <c r="UV68" s="41"/>
      <c r="UW68" s="41"/>
      <c r="UX68" s="41"/>
      <c r="UY68" s="41"/>
      <c r="UZ68" s="41"/>
      <c r="VA68" s="41"/>
      <c r="VB68" s="41"/>
      <c r="VC68" s="41"/>
      <c r="VD68" s="41"/>
      <c r="VE68" s="41"/>
      <c r="VF68" s="41"/>
      <c r="VG68" s="41"/>
      <c r="VH68" s="41"/>
      <c r="VI68" s="41"/>
      <c r="VJ68" s="41"/>
      <c r="VK68" s="41"/>
      <c r="VL68" s="41"/>
      <c r="VM68" s="41"/>
      <c r="VN68" s="41"/>
      <c r="VO68" s="41"/>
      <c r="VP68" s="41"/>
      <c r="VQ68" s="41"/>
      <c r="VR68" s="41"/>
      <c r="VS68" s="41"/>
      <c r="VT68" s="41"/>
      <c r="VU68" s="41"/>
      <c r="VV68" s="41"/>
      <c r="VW68" s="41"/>
      <c r="VX68" s="41"/>
      <c r="VY68" s="41"/>
      <c r="VZ68" s="41"/>
      <c r="WA68" s="41"/>
      <c r="WB68" s="41"/>
      <c r="WC68" s="41"/>
      <c r="WD68" s="41"/>
      <c r="WE68" s="41"/>
      <c r="WF68" s="41"/>
      <c r="WG68" s="41"/>
      <c r="WH68" s="41"/>
      <c r="WI68" s="41"/>
      <c r="WJ68" s="41"/>
      <c r="WK68" s="41"/>
      <c r="WL68" s="41"/>
      <c r="WM68" s="41"/>
      <c r="WN68" s="41"/>
      <c r="WO68" s="41"/>
      <c r="WP68" s="41"/>
      <c r="WQ68" s="41"/>
      <c r="WR68" s="41"/>
      <c r="WS68" s="41"/>
      <c r="WT68" s="41"/>
      <c r="WU68" s="41"/>
      <c r="WV68" s="41"/>
      <c r="WW68" s="41"/>
      <c r="WX68" s="41"/>
      <c r="WY68" s="41"/>
      <c r="WZ68" s="41"/>
      <c r="XA68" s="41"/>
      <c r="XB68" s="41"/>
      <c r="XC68" s="41"/>
      <c r="XD68" s="41"/>
      <c r="XE68" s="41"/>
      <c r="XF68" s="41"/>
      <c r="XG68" s="41"/>
      <c r="XH68" s="41"/>
      <c r="XI68" s="41"/>
      <c r="XJ68" s="41"/>
      <c r="XK68" s="41"/>
      <c r="XL68" s="41"/>
      <c r="XM68" s="41"/>
      <c r="XN68" s="41"/>
      <c r="XO68" s="41"/>
      <c r="XP68" s="41"/>
      <c r="XQ68" s="41"/>
      <c r="XR68" s="41"/>
      <c r="XS68" s="41"/>
      <c r="XT68" s="41"/>
      <c r="XU68" s="41"/>
      <c r="XV68" s="41"/>
      <c r="XW68" s="41"/>
      <c r="XX68" s="41"/>
      <c r="XY68" s="41"/>
      <c r="XZ68" s="41"/>
      <c r="YA68" s="41"/>
      <c r="YB68" s="41"/>
      <c r="YC68" s="41"/>
      <c r="YD68" s="41"/>
      <c r="YE68" s="41"/>
      <c r="YF68" s="41"/>
      <c r="YG68" s="41"/>
      <c r="YH68" s="41"/>
      <c r="YI68" s="41"/>
      <c r="YJ68" s="41"/>
      <c r="YK68" s="41"/>
      <c r="YL68" s="41"/>
      <c r="YM68" s="41"/>
      <c r="YN68" s="41"/>
      <c r="YO68" s="41"/>
      <c r="YP68" s="41"/>
      <c r="YQ68" s="41"/>
      <c r="YR68" s="41"/>
      <c r="YS68" s="41"/>
      <c r="YT68" s="41"/>
      <c r="YU68" s="41"/>
      <c r="YV68" s="41"/>
      <c r="YW68" s="41"/>
      <c r="YX68" s="41"/>
      <c r="YY68" s="41"/>
      <c r="YZ68" s="41"/>
      <c r="ZA68" s="41"/>
      <c r="ZB68" s="41"/>
      <c r="ZC68" s="41"/>
      <c r="ZD68" s="41"/>
      <c r="ZE68" s="41"/>
      <c r="ZF68" s="41"/>
      <c r="ZG68" s="41"/>
      <c r="ZH68" s="41"/>
      <c r="ZI68" s="41"/>
      <c r="ZJ68" s="41"/>
      <c r="ZK68" s="41"/>
      <c r="ZL68" s="41"/>
      <c r="ZM68" s="41"/>
      <c r="ZN68" s="41"/>
      <c r="ZO68" s="41"/>
      <c r="ZP68" s="41"/>
      <c r="ZQ68" s="41"/>
      <c r="ZR68" s="41"/>
      <c r="ZS68" s="41"/>
      <c r="ZT68" s="41"/>
      <c r="ZU68" s="41"/>
      <c r="ZV68" s="41"/>
      <c r="ZW68" s="41"/>
      <c r="ZX68" s="41"/>
      <c r="ZY68" s="41"/>
      <c r="ZZ68" s="41"/>
      <c r="AAA68" s="41"/>
      <c r="AAB68" s="41"/>
      <c r="AAC68" s="41"/>
      <c r="AAD68" s="41"/>
      <c r="AAE68" s="41"/>
      <c r="AAF68" s="41"/>
      <c r="AAG68" s="41"/>
      <c r="AAH68" s="41"/>
      <c r="AAI68" s="41"/>
      <c r="AAJ68" s="41"/>
      <c r="AAK68" s="41"/>
      <c r="AAL68" s="41"/>
      <c r="AAM68" s="41"/>
      <c r="AAN68" s="41"/>
      <c r="AAO68" s="41"/>
      <c r="AAP68" s="41"/>
      <c r="AAQ68" s="41"/>
      <c r="AAR68" s="41"/>
      <c r="AAS68" s="41"/>
      <c r="AAT68" s="41"/>
      <c r="AAU68" s="41"/>
      <c r="AAV68" s="41"/>
      <c r="AAW68" s="41"/>
      <c r="AAX68" s="41"/>
      <c r="AAY68" s="41"/>
      <c r="AAZ68" s="41"/>
      <c r="ABA68" s="41"/>
      <c r="ABB68" s="41"/>
      <c r="ABC68" s="41"/>
      <c r="ABD68" s="41"/>
      <c r="ABE68" s="41"/>
      <c r="ABF68" s="41"/>
      <c r="ABG68" s="41"/>
      <c r="ABH68" s="41"/>
      <c r="ABI68" s="41"/>
      <c r="ABJ68" s="41"/>
      <c r="ABK68" s="41"/>
      <c r="ABL68" s="41"/>
      <c r="ABM68" s="41"/>
      <c r="ABN68" s="41"/>
      <c r="ABO68" s="41"/>
      <c r="ABP68" s="41"/>
      <c r="ABQ68" s="41"/>
      <c r="ABR68" s="41"/>
      <c r="ABS68" s="41"/>
      <c r="ABT68" s="41"/>
      <c r="ABU68" s="41"/>
      <c r="ABV68" s="41"/>
      <c r="ABW68" s="41"/>
      <c r="ABX68" s="41"/>
      <c r="ABY68" s="41"/>
      <c r="ABZ68" s="41"/>
      <c r="ACA68" s="41"/>
      <c r="ACB68" s="41"/>
      <c r="ACC68" s="41"/>
      <c r="ACD68" s="41"/>
      <c r="ACE68" s="41"/>
      <c r="ACF68" s="41"/>
      <c r="ACG68" s="41"/>
      <c r="ACH68" s="41"/>
      <c r="ACI68" s="41"/>
      <c r="ACJ68" s="41"/>
      <c r="ACK68" s="41"/>
      <c r="ACL68" s="41"/>
      <c r="ACM68" s="41"/>
      <c r="ACN68" s="41"/>
      <c r="ACO68" s="41"/>
      <c r="ACP68" s="41"/>
      <c r="ACQ68" s="41"/>
      <c r="ACR68" s="41"/>
      <c r="ACS68" s="41"/>
      <c r="ACT68" s="41"/>
      <c r="ACU68" s="41"/>
      <c r="ACV68" s="41"/>
      <c r="ACW68" s="41"/>
      <c r="ACX68" s="41"/>
      <c r="ACY68" s="41"/>
      <c r="ACZ68" s="41"/>
      <c r="ADA68" s="41"/>
      <c r="ADB68" s="41"/>
      <c r="ADC68" s="41"/>
      <c r="ADD68" s="41"/>
      <c r="ADE68" s="41"/>
      <c r="ADF68" s="41"/>
      <c r="ADG68" s="41"/>
      <c r="ADH68" s="41"/>
      <c r="ADI68" s="41"/>
      <c r="ADJ68" s="41"/>
      <c r="ADK68" s="41"/>
      <c r="ADL68" s="41"/>
      <c r="ADM68" s="41"/>
      <c r="ADN68" s="41"/>
      <c r="ADO68" s="41"/>
      <c r="ADP68" s="41"/>
      <c r="ADQ68" s="41"/>
      <c r="ADR68" s="41"/>
      <c r="ADS68" s="41"/>
      <c r="ADT68" s="41"/>
      <c r="ADU68" s="41"/>
      <c r="ADV68" s="41"/>
      <c r="ADW68" s="41"/>
      <c r="ADX68" s="41"/>
      <c r="ADY68" s="41"/>
      <c r="ADZ68" s="41"/>
      <c r="AEA68" s="41"/>
      <c r="AEB68" s="41"/>
      <c r="AEC68" s="41"/>
      <c r="AED68" s="41"/>
      <c r="AEE68" s="41"/>
      <c r="AEF68" s="41"/>
      <c r="AEG68" s="41"/>
      <c r="AEH68" s="41"/>
      <c r="AEI68" s="41"/>
      <c r="AEJ68" s="41"/>
      <c r="AEK68" s="41"/>
      <c r="AEL68" s="41"/>
      <c r="AEM68" s="41"/>
      <c r="AEN68" s="41"/>
      <c r="AEO68" s="41"/>
      <c r="AEP68" s="41"/>
      <c r="AEQ68" s="41"/>
      <c r="AER68" s="41"/>
      <c r="AES68" s="41"/>
      <c r="AET68" s="41"/>
      <c r="AEU68" s="41"/>
      <c r="AEV68" s="41"/>
      <c r="AEW68" s="41"/>
      <c r="AEX68" s="41"/>
      <c r="AEY68" s="41"/>
      <c r="AEZ68" s="41"/>
      <c r="AFA68" s="41"/>
      <c r="AFB68" s="41"/>
      <c r="AFC68" s="41"/>
      <c r="AFD68" s="41"/>
      <c r="AFE68" s="41"/>
      <c r="AFF68" s="41"/>
      <c r="AFG68" s="41"/>
      <c r="AFH68" s="41"/>
      <c r="AFI68" s="41"/>
      <c r="AFJ68" s="41"/>
      <c r="AFK68" s="41"/>
      <c r="AFL68" s="41"/>
      <c r="AFM68" s="41"/>
      <c r="AFN68" s="41"/>
      <c r="AFO68" s="41"/>
      <c r="AFP68" s="41"/>
      <c r="AFQ68" s="41"/>
      <c r="AFR68" s="41"/>
      <c r="AFS68" s="41"/>
      <c r="AFT68" s="41"/>
      <c r="AFU68" s="41"/>
      <c r="AFV68" s="41"/>
      <c r="AFW68" s="41"/>
      <c r="AFX68" s="41"/>
      <c r="AFY68" s="41"/>
      <c r="AFZ68" s="41"/>
      <c r="AGA68" s="41"/>
      <c r="AGB68" s="41"/>
      <c r="AGC68" s="41"/>
      <c r="AGD68" s="41"/>
      <c r="AGE68" s="41"/>
      <c r="AGF68" s="41"/>
      <c r="AGG68" s="41"/>
      <c r="AGH68" s="41"/>
      <c r="AGI68" s="41"/>
      <c r="AGJ68" s="41"/>
      <c r="AGK68" s="41"/>
      <c r="AGL68" s="41"/>
      <c r="AGM68" s="41"/>
      <c r="AGN68" s="41"/>
      <c r="AGO68" s="41"/>
      <c r="AGP68" s="41"/>
      <c r="AGQ68" s="41"/>
      <c r="AGR68" s="41"/>
      <c r="AGS68" s="41"/>
      <c r="AGT68" s="41"/>
      <c r="AGU68" s="41"/>
      <c r="AGV68" s="41"/>
      <c r="AGW68" s="41"/>
      <c r="AGX68" s="41"/>
      <c r="AGY68" s="41"/>
      <c r="AGZ68" s="41"/>
      <c r="AHA68" s="41"/>
      <c r="AHB68" s="41"/>
      <c r="AHC68" s="41"/>
      <c r="AHD68" s="41"/>
      <c r="AHE68" s="41"/>
      <c r="AHF68" s="41"/>
      <c r="AHG68" s="41"/>
      <c r="AHH68" s="41"/>
      <c r="AHI68" s="41"/>
      <c r="AHJ68" s="41"/>
      <c r="AHK68" s="41"/>
      <c r="AHL68" s="41"/>
      <c r="AHM68" s="41"/>
      <c r="AHN68" s="41"/>
      <c r="AHO68" s="41"/>
      <c r="AHP68" s="41"/>
      <c r="AHQ68" s="41"/>
      <c r="AHR68" s="41"/>
      <c r="AHS68" s="41"/>
      <c r="AHT68" s="41"/>
      <c r="AHU68" s="41"/>
      <c r="AHV68" s="41"/>
      <c r="AHW68" s="41"/>
      <c r="AHX68" s="41"/>
      <c r="AHY68" s="41"/>
      <c r="AHZ68" s="41"/>
      <c r="AIA68" s="41"/>
      <c r="AIB68" s="41"/>
      <c r="AIC68" s="41"/>
      <c r="AID68" s="41"/>
      <c r="AIE68" s="41"/>
      <c r="AIF68" s="41"/>
      <c r="AIG68" s="41"/>
      <c r="AIH68" s="41"/>
      <c r="AII68" s="41"/>
      <c r="AIJ68" s="41"/>
      <c r="AIK68" s="41"/>
      <c r="AIL68" s="41"/>
      <c r="AIM68" s="41"/>
      <c r="AIN68" s="41"/>
      <c r="AIO68" s="41"/>
      <c r="AIP68" s="41"/>
      <c r="AIQ68" s="41"/>
      <c r="AIR68" s="41"/>
      <c r="AIS68" s="41"/>
      <c r="AIT68" s="41"/>
      <c r="AIU68" s="41"/>
      <c r="AIV68" s="41"/>
      <c r="AIW68" s="41"/>
      <c r="AIX68" s="41"/>
      <c r="AIY68" s="41"/>
      <c r="AIZ68" s="41"/>
      <c r="AJA68" s="41"/>
      <c r="AJB68" s="41"/>
      <c r="AJC68" s="41"/>
      <c r="AJD68" s="41"/>
      <c r="AJE68" s="41"/>
      <c r="AJF68" s="41"/>
      <c r="AJG68" s="41"/>
      <c r="AJH68" s="41"/>
      <c r="AJI68" s="41"/>
      <c r="AJJ68" s="41"/>
      <c r="AJK68" s="41"/>
      <c r="AJL68" s="41"/>
      <c r="AJM68" s="41"/>
      <c r="AJN68" s="41"/>
      <c r="AJO68" s="41"/>
      <c r="AJP68" s="41"/>
      <c r="AJQ68" s="41"/>
      <c r="AJR68" s="41"/>
      <c r="AJS68" s="41"/>
      <c r="AJT68" s="41"/>
      <c r="AJU68" s="41"/>
      <c r="AJV68" s="41"/>
      <c r="AJW68" s="41"/>
      <c r="AJX68" s="41"/>
      <c r="AJY68" s="41"/>
      <c r="AJZ68" s="41"/>
      <c r="AKA68" s="41"/>
      <c r="AKB68" s="41"/>
      <c r="AKC68" s="41"/>
      <c r="AKD68" s="41"/>
      <c r="AKE68" s="41"/>
      <c r="AKF68" s="41"/>
      <c r="AKG68" s="41"/>
      <c r="AKH68" s="41"/>
      <c r="AKI68" s="41"/>
      <c r="AKJ68" s="41"/>
      <c r="AKK68" s="41"/>
      <c r="AKL68" s="41"/>
      <c r="AKM68" s="41"/>
      <c r="AKN68" s="41"/>
      <c r="AKO68" s="41"/>
      <c r="AKP68" s="41"/>
      <c r="AKQ68" s="41"/>
      <c r="AKR68" s="41"/>
      <c r="AKS68" s="41"/>
      <c r="AKT68" s="41"/>
      <c r="AKU68" s="41"/>
      <c r="AKV68" s="41"/>
      <c r="AKW68" s="41"/>
      <c r="AKX68" s="41"/>
      <c r="AKY68" s="41"/>
      <c r="AKZ68" s="41"/>
      <c r="ALA68" s="41"/>
      <c r="ALB68" s="41"/>
      <c r="ALC68" s="41"/>
      <c r="ALD68" s="41"/>
      <c r="ALE68" s="41"/>
      <c r="ALF68" s="41"/>
      <c r="ALG68" s="41"/>
      <c r="ALH68" s="41"/>
      <c r="ALI68" s="41"/>
      <c r="ALJ68" s="41"/>
      <c r="ALK68" s="41"/>
      <c r="ALL68" s="41"/>
      <c r="ALM68" s="41"/>
      <c r="ALN68" s="41"/>
      <c r="ALO68" s="41"/>
      <c r="ALP68" s="41"/>
      <c r="ALQ68" s="41"/>
      <c r="ALR68" s="41"/>
      <c r="ALS68" s="41"/>
      <c r="ALT68" s="41"/>
      <c r="ALU68" s="41"/>
      <c r="ALV68" s="41"/>
      <c r="ALW68" s="41"/>
      <c r="ALX68" s="41"/>
      <c r="ALY68" s="41"/>
      <c r="ALZ68" s="41"/>
      <c r="AMA68" s="41"/>
      <c r="AMB68" s="41"/>
      <c r="AMC68" s="41"/>
      <c r="AMD68" s="41"/>
      <c r="AME68" s="41"/>
      <c r="AMF68" s="41"/>
      <c r="AMG68" s="41"/>
      <c r="AMH68" s="41"/>
      <c r="AMI68" s="41"/>
      <c r="AMJ68" s="41"/>
    </row>
    <row r="69" spans="1:1024" x14ac:dyDescent="0.2">
      <c r="A69" s="91" t="s">
        <v>121</v>
      </c>
      <c r="B69" s="270" t="s">
        <v>122</v>
      </c>
      <c r="C69" s="270"/>
      <c r="D69" s="270"/>
      <c r="E69" s="270"/>
      <c r="F69" s="270"/>
      <c r="G69" s="270"/>
      <c r="H69" s="270"/>
      <c r="I69" s="57" t="str">
        <f>I62</f>
        <v>----------*----------</v>
      </c>
      <c r="J69" s="14"/>
      <c r="K69" s="15"/>
      <c r="L69" s="15"/>
      <c r="M69" s="15"/>
      <c r="N69" s="15"/>
      <c r="O69" s="15"/>
      <c r="P69" s="15"/>
      <c r="Q69" s="183"/>
      <c r="R69" s="183"/>
      <c r="S69" s="183"/>
      <c r="T69" s="183"/>
      <c r="U69" s="183"/>
      <c r="V69" s="183"/>
      <c r="W69" s="183"/>
      <c r="X69" s="189"/>
      <c r="Y69" s="189"/>
      <c r="Z69" s="189"/>
      <c r="AA69" s="189"/>
      <c r="AB69" s="189"/>
      <c r="AC69" s="189"/>
      <c r="AD69" s="189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  <c r="IV69" s="41"/>
      <c r="IW69" s="41"/>
      <c r="IX69" s="41"/>
      <c r="IY69" s="41"/>
      <c r="IZ69" s="41"/>
      <c r="JA69" s="41"/>
      <c r="JB69" s="41"/>
      <c r="JC69" s="41"/>
      <c r="JD69" s="41"/>
      <c r="JE69" s="41"/>
      <c r="JF69" s="41"/>
      <c r="JG69" s="41"/>
      <c r="JH69" s="41"/>
      <c r="JI69" s="41"/>
      <c r="JJ69" s="41"/>
      <c r="JK69" s="41"/>
      <c r="JL69" s="41"/>
      <c r="JM69" s="41"/>
      <c r="JN69" s="41"/>
      <c r="JO69" s="41"/>
      <c r="JP69" s="41"/>
      <c r="JQ69" s="41"/>
      <c r="JR69" s="41"/>
      <c r="JS69" s="41"/>
      <c r="JT69" s="41"/>
      <c r="JU69" s="41"/>
      <c r="JV69" s="41"/>
      <c r="JW69" s="41"/>
      <c r="JX69" s="41"/>
      <c r="JY69" s="41"/>
      <c r="JZ69" s="41"/>
      <c r="KA69" s="41"/>
      <c r="KB69" s="41"/>
      <c r="KC69" s="41"/>
      <c r="KD69" s="41"/>
      <c r="KE69" s="41"/>
      <c r="KF69" s="41"/>
      <c r="KG69" s="41"/>
      <c r="KH69" s="41"/>
      <c r="KI69" s="41"/>
      <c r="KJ69" s="41"/>
      <c r="KK69" s="41"/>
      <c r="KL69" s="41"/>
      <c r="KM69" s="41"/>
      <c r="KN69" s="41"/>
      <c r="KO69" s="41"/>
      <c r="KP69" s="41"/>
      <c r="KQ69" s="41"/>
      <c r="KR69" s="41"/>
      <c r="KS69" s="41"/>
      <c r="KT69" s="41"/>
      <c r="KU69" s="41"/>
      <c r="KV69" s="41"/>
      <c r="KW69" s="41"/>
      <c r="KX69" s="41"/>
      <c r="KY69" s="41"/>
      <c r="KZ69" s="41"/>
      <c r="LA69" s="41"/>
      <c r="LB69" s="41"/>
      <c r="LC69" s="41"/>
      <c r="LD69" s="41"/>
      <c r="LE69" s="41"/>
      <c r="LF69" s="41"/>
      <c r="LG69" s="41"/>
      <c r="LH69" s="41"/>
      <c r="LI69" s="41"/>
      <c r="LJ69" s="41"/>
      <c r="LK69" s="41"/>
      <c r="LL69" s="41"/>
      <c r="LM69" s="41"/>
      <c r="LN69" s="41"/>
      <c r="LO69" s="41"/>
      <c r="LP69" s="41"/>
      <c r="LQ69" s="41"/>
      <c r="LR69" s="41"/>
      <c r="LS69" s="41"/>
      <c r="LT69" s="41"/>
      <c r="LU69" s="41"/>
      <c r="LV69" s="41"/>
      <c r="LW69" s="41"/>
      <c r="LX69" s="41"/>
      <c r="LY69" s="41"/>
      <c r="LZ69" s="41"/>
      <c r="MA69" s="41"/>
      <c r="MB69" s="41"/>
      <c r="MC69" s="41"/>
      <c r="MD69" s="41"/>
      <c r="ME69" s="41"/>
      <c r="MF69" s="41"/>
      <c r="MG69" s="41"/>
      <c r="MH69" s="41"/>
      <c r="MI69" s="41"/>
      <c r="MJ69" s="41"/>
      <c r="MK69" s="41"/>
      <c r="ML69" s="41"/>
      <c r="MM69" s="41"/>
      <c r="MN69" s="41"/>
      <c r="MO69" s="41"/>
      <c r="MP69" s="41"/>
      <c r="MQ69" s="41"/>
      <c r="MR69" s="41"/>
      <c r="MS69" s="41"/>
      <c r="MT69" s="41"/>
      <c r="MU69" s="41"/>
      <c r="MV69" s="41"/>
      <c r="MW69" s="41"/>
      <c r="MX69" s="41"/>
      <c r="MY69" s="41"/>
      <c r="MZ69" s="41"/>
      <c r="NA69" s="41"/>
      <c r="NB69" s="41"/>
      <c r="NC69" s="41"/>
      <c r="ND69" s="41"/>
      <c r="NE69" s="41"/>
      <c r="NF69" s="41"/>
      <c r="NG69" s="41"/>
      <c r="NH69" s="41"/>
      <c r="NI69" s="41"/>
      <c r="NJ69" s="41"/>
      <c r="NK69" s="41"/>
      <c r="NL69" s="41"/>
      <c r="NM69" s="41"/>
      <c r="NN69" s="41"/>
      <c r="NO69" s="41"/>
      <c r="NP69" s="41"/>
      <c r="NQ69" s="41"/>
      <c r="NR69" s="41"/>
      <c r="NS69" s="41"/>
      <c r="NT69" s="41"/>
      <c r="NU69" s="41"/>
      <c r="NV69" s="41"/>
      <c r="NW69" s="41"/>
      <c r="NX69" s="41"/>
      <c r="NY69" s="41"/>
      <c r="NZ69" s="41"/>
      <c r="OA69" s="41"/>
      <c r="OB69" s="41"/>
      <c r="OC69" s="41"/>
      <c r="OD69" s="41"/>
      <c r="OE69" s="41"/>
      <c r="OF69" s="41"/>
      <c r="OG69" s="41"/>
      <c r="OH69" s="41"/>
      <c r="OI69" s="41"/>
      <c r="OJ69" s="41"/>
      <c r="OK69" s="41"/>
      <c r="OL69" s="41"/>
      <c r="OM69" s="41"/>
      <c r="ON69" s="41"/>
      <c r="OO69" s="41"/>
      <c r="OP69" s="41"/>
      <c r="OQ69" s="41"/>
      <c r="OR69" s="41"/>
      <c r="OS69" s="41"/>
      <c r="OT69" s="41"/>
      <c r="OU69" s="41"/>
      <c r="OV69" s="41"/>
      <c r="OW69" s="41"/>
      <c r="OX69" s="41"/>
      <c r="OY69" s="41"/>
      <c r="OZ69" s="41"/>
      <c r="PA69" s="41"/>
      <c r="PB69" s="41"/>
      <c r="PC69" s="41"/>
      <c r="PD69" s="41"/>
      <c r="PE69" s="41"/>
      <c r="PF69" s="41"/>
      <c r="PG69" s="41"/>
      <c r="PH69" s="41"/>
      <c r="PI69" s="41"/>
      <c r="PJ69" s="41"/>
      <c r="PK69" s="41"/>
      <c r="PL69" s="41"/>
      <c r="PM69" s="41"/>
      <c r="PN69" s="41"/>
      <c r="PO69" s="41"/>
      <c r="PP69" s="41"/>
      <c r="PQ69" s="41"/>
      <c r="PR69" s="41"/>
      <c r="PS69" s="41"/>
      <c r="PT69" s="41"/>
      <c r="PU69" s="41"/>
      <c r="PV69" s="41"/>
      <c r="PW69" s="41"/>
      <c r="PX69" s="41"/>
      <c r="PY69" s="41"/>
      <c r="PZ69" s="41"/>
      <c r="QA69" s="41"/>
      <c r="QB69" s="41"/>
      <c r="QC69" s="41"/>
      <c r="QD69" s="41"/>
      <c r="QE69" s="41"/>
      <c r="QF69" s="41"/>
      <c r="QG69" s="41"/>
      <c r="QH69" s="41"/>
      <c r="QI69" s="41"/>
      <c r="QJ69" s="41"/>
      <c r="QK69" s="41"/>
      <c r="QL69" s="41"/>
      <c r="QM69" s="41"/>
      <c r="QN69" s="41"/>
      <c r="QO69" s="41"/>
      <c r="QP69" s="41"/>
      <c r="QQ69" s="41"/>
      <c r="QR69" s="41"/>
      <c r="QS69" s="41"/>
      <c r="QT69" s="41"/>
      <c r="QU69" s="41"/>
      <c r="QV69" s="41"/>
      <c r="QW69" s="41"/>
      <c r="QX69" s="41"/>
      <c r="QY69" s="41"/>
      <c r="QZ69" s="41"/>
      <c r="RA69" s="41"/>
      <c r="RB69" s="41"/>
      <c r="RC69" s="41"/>
      <c r="RD69" s="41"/>
      <c r="RE69" s="41"/>
      <c r="RF69" s="41"/>
      <c r="RG69" s="41"/>
      <c r="RH69" s="41"/>
      <c r="RI69" s="41"/>
      <c r="RJ69" s="41"/>
      <c r="RK69" s="41"/>
      <c r="RL69" s="41"/>
      <c r="RM69" s="41"/>
      <c r="RN69" s="41"/>
      <c r="RO69" s="41"/>
      <c r="RP69" s="41"/>
      <c r="RQ69" s="41"/>
      <c r="RR69" s="41"/>
      <c r="RS69" s="41"/>
      <c r="RT69" s="41"/>
      <c r="RU69" s="41"/>
      <c r="RV69" s="41"/>
      <c r="RW69" s="41"/>
      <c r="RX69" s="41"/>
      <c r="RY69" s="41"/>
      <c r="RZ69" s="41"/>
      <c r="SA69" s="41"/>
      <c r="SB69" s="41"/>
      <c r="SC69" s="41"/>
      <c r="SD69" s="41"/>
      <c r="SE69" s="41"/>
      <c r="SF69" s="41"/>
      <c r="SG69" s="41"/>
      <c r="SH69" s="41"/>
      <c r="SI69" s="41"/>
      <c r="SJ69" s="41"/>
      <c r="SK69" s="41"/>
      <c r="SL69" s="41"/>
      <c r="SM69" s="41"/>
      <c r="SN69" s="41"/>
      <c r="SO69" s="41"/>
      <c r="SP69" s="41"/>
      <c r="SQ69" s="41"/>
      <c r="SR69" s="41"/>
      <c r="SS69" s="41"/>
      <c r="ST69" s="41"/>
      <c r="SU69" s="41"/>
      <c r="SV69" s="41"/>
      <c r="SW69" s="41"/>
      <c r="SX69" s="41"/>
      <c r="SY69" s="41"/>
      <c r="SZ69" s="41"/>
      <c r="TA69" s="41"/>
      <c r="TB69" s="41"/>
      <c r="TC69" s="41"/>
      <c r="TD69" s="41"/>
      <c r="TE69" s="41"/>
      <c r="TF69" s="41"/>
      <c r="TG69" s="41"/>
      <c r="TH69" s="41"/>
      <c r="TI69" s="41"/>
      <c r="TJ69" s="41"/>
      <c r="TK69" s="41"/>
      <c r="TL69" s="41"/>
      <c r="TM69" s="41"/>
      <c r="TN69" s="41"/>
      <c r="TO69" s="41"/>
      <c r="TP69" s="41"/>
      <c r="TQ69" s="41"/>
      <c r="TR69" s="41"/>
      <c r="TS69" s="41"/>
      <c r="TT69" s="41"/>
      <c r="TU69" s="41"/>
      <c r="TV69" s="41"/>
      <c r="TW69" s="41"/>
      <c r="TX69" s="41"/>
      <c r="TY69" s="41"/>
      <c r="TZ69" s="41"/>
      <c r="UA69" s="41"/>
      <c r="UB69" s="41"/>
      <c r="UC69" s="41"/>
      <c r="UD69" s="41"/>
      <c r="UE69" s="41"/>
      <c r="UF69" s="41"/>
      <c r="UG69" s="41"/>
      <c r="UH69" s="41"/>
      <c r="UI69" s="41"/>
      <c r="UJ69" s="41"/>
      <c r="UK69" s="41"/>
      <c r="UL69" s="41"/>
      <c r="UM69" s="41"/>
      <c r="UN69" s="41"/>
      <c r="UO69" s="41"/>
      <c r="UP69" s="41"/>
      <c r="UQ69" s="41"/>
      <c r="UR69" s="41"/>
      <c r="US69" s="41"/>
      <c r="UT69" s="41"/>
      <c r="UU69" s="41"/>
      <c r="UV69" s="41"/>
      <c r="UW69" s="41"/>
      <c r="UX69" s="41"/>
      <c r="UY69" s="41"/>
      <c r="UZ69" s="41"/>
      <c r="VA69" s="41"/>
      <c r="VB69" s="41"/>
      <c r="VC69" s="41"/>
      <c r="VD69" s="41"/>
      <c r="VE69" s="41"/>
      <c r="VF69" s="41"/>
      <c r="VG69" s="41"/>
      <c r="VH69" s="41"/>
      <c r="VI69" s="41"/>
      <c r="VJ69" s="41"/>
      <c r="VK69" s="41"/>
      <c r="VL69" s="41"/>
      <c r="VM69" s="41"/>
      <c r="VN69" s="41"/>
      <c r="VO69" s="41"/>
      <c r="VP69" s="41"/>
      <c r="VQ69" s="41"/>
      <c r="VR69" s="41"/>
      <c r="VS69" s="41"/>
      <c r="VT69" s="41"/>
      <c r="VU69" s="41"/>
      <c r="VV69" s="41"/>
      <c r="VW69" s="41"/>
      <c r="VX69" s="41"/>
      <c r="VY69" s="41"/>
      <c r="VZ69" s="41"/>
      <c r="WA69" s="41"/>
      <c r="WB69" s="41"/>
      <c r="WC69" s="41"/>
      <c r="WD69" s="41"/>
      <c r="WE69" s="41"/>
      <c r="WF69" s="41"/>
      <c r="WG69" s="41"/>
      <c r="WH69" s="41"/>
      <c r="WI69" s="41"/>
      <c r="WJ69" s="41"/>
      <c r="WK69" s="41"/>
      <c r="WL69" s="41"/>
      <c r="WM69" s="41"/>
      <c r="WN69" s="41"/>
      <c r="WO69" s="41"/>
      <c r="WP69" s="41"/>
      <c r="WQ69" s="41"/>
      <c r="WR69" s="41"/>
      <c r="WS69" s="41"/>
      <c r="WT69" s="41"/>
      <c r="WU69" s="41"/>
      <c r="WV69" s="41"/>
      <c r="WW69" s="41"/>
      <c r="WX69" s="41"/>
      <c r="WY69" s="41"/>
      <c r="WZ69" s="41"/>
      <c r="XA69" s="41"/>
      <c r="XB69" s="41"/>
      <c r="XC69" s="41"/>
      <c r="XD69" s="41"/>
      <c r="XE69" s="41"/>
      <c r="XF69" s="41"/>
      <c r="XG69" s="41"/>
      <c r="XH69" s="41"/>
      <c r="XI69" s="41"/>
      <c r="XJ69" s="41"/>
      <c r="XK69" s="41"/>
      <c r="XL69" s="41"/>
      <c r="XM69" s="41"/>
      <c r="XN69" s="41"/>
      <c r="XO69" s="41"/>
      <c r="XP69" s="41"/>
      <c r="XQ69" s="41"/>
      <c r="XR69" s="41"/>
      <c r="XS69" s="41"/>
      <c r="XT69" s="41"/>
      <c r="XU69" s="41"/>
      <c r="XV69" s="41"/>
      <c r="XW69" s="41"/>
      <c r="XX69" s="41"/>
      <c r="XY69" s="41"/>
      <c r="XZ69" s="41"/>
      <c r="YA69" s="41"/>
      <c r="YB69" s="41"/>
      <c r="YC69" s="41"/>
      <c r="YD69" s="41"/>
      <c r="YE69" s="41"/>
      <c r="YF69" s="41"/>
      <c r="YG69" s="41"/>
      <c r="YH69" s="41"/>
      <c r="YI69" s="41"/>
      <c r="YJ69" s="41"/>
      <c r="YK69" s="41"/>
      <c r="YL69" s="41"/>
      <c r="YM69" s="41"/>
      <c r="YN69" s="41"/>
      <c r="YO69" s="41"/>
      <c r="YP69" s="41"/>
      <c r="YQ69" s="41"/>
      <c r="YR69" s="41"/>
      <c r="YS69" s="41"/>
      <c r="YT69" s="41"/>
      <c r="YU69" s="41"/>
      <c r="YV69" s="41"/>
      <c r="YW69" s="41"/>
      <c r="YX69" s="41"/>
      <c r="YY69" s="41"/>
      <c r="YZ69" s="41"/>
      <c r="ZA69" s="41"/>
      <c r="ZB69" s="41"/>
      <c r="ZC69" s="41"/>
      <c r="ZD69" s="41"/>
      <c r="ZE69" s="41"/>
      <c r="ZF69" s="41"/>
      <c r="ZG69" s="41"/>
      <c r="ZH69" s="41"/>
      <c r="ZI69" s="41"/>
      <c r="ZJ69" s="41"/>
      <c r="ZK69" s="41"/>
      <c r="ZL69" s="41"/>
      <c r="ZM69" s="41"/>
      <c r="ZN69" s="41"/>
      <c r="ZO69" s="41"/>
      <c r="ZP69" s="41"/>
      <c r="ZQ69" s="41"/>
      <c r="ZR69" s="41"/>
      <c r="ZS69" s="41"/>
      <c r="ZT69" s="41"/>
      <c r="ZU69" s="41"/>
      <c r="ZV69" s="41"/>
      <c r="ZW69" s="41"/>
      <c r="ZX69" s="41"/>
      <c r="ZY69" s="41"/>
      <c r="ZZ69" s="41"/>
      <c r="AAA69" s="41"/>
      <c r="AAB69" s="41"/>
      <c r="AAC69" s="41"/>
      <c r="AAD69" s="41"/>
      <c r="AAE69" s="41"/>
      <c r="AAF69" s="41"/>
      <c r="AAG69" s="41"/>
      <c r="AAH69" s="41"/>
      <c r="AAI69" s="41"/>
      <c r="AAJ69" s="41"/>
      <c r="AAK69" s="41"/>
      <c r="AAL69" s="41"/>
      <c r="AAM69" s="41"/>
      <c r="AAN69" s="41"/>
      <c r="AAO69" s="41"/>
      <c r="AAP69" s="41"/>
      <c r="AAQ69" s="41"/>
      <c r="AAR69" s="41"/>
      <c r="AAS69" s="41"/>
      <c r="AAT69" s="41"/>
      <c r="AAU69" s="41"/>
      <c r="AAV69" s="41"/>
      <c r="AAW69" s="41"/>
      <c r="AAX69" s="41"/>
      <c r="AAY69" s="41"/>
      <c r="AAZ69" s="41"/>
      <c r="ABA69" s="41"/>
      <c r="ABB69" s="41"/>
      <c r="ABC69" s="41"/>
      <c r="ABD69" s="41"/>
      <c r="ABE69" s="41"/>
      <c r="ABF69" s="41"/>
      <c r="ABG69" s="41"/>
      <c r="ABH69" s="41"/>
      <c r="ABI69" s="41"/>
      <c r="ABJ69" s="41"/>
      <c r="ABK69" s="41"/>
      <c r="ABL69" s="41"/>
      <c r="ABM69" s="41"/>
      <c r="ABN69" s="41"/>
      <c r="ABO69" s="41"/>
      <c r="ABP69" s="41"/>
      <c r="ABQ69" s="41"/>
      <c r="ABR69" s="41"/>
      <c r="ABS69" s="41"/>
      <c r="ABT69" s="41"/>
      <c r="ABU69" s="41"/>
      <c r="ABV69" s="41"/>
      <c r="ABW69" s="41"/>
      <c r="ABX69" s="41"/>
      <c r="ABY69" s="41"/>
      <c r="ABZ69" s="41"/>
      <c r="ACA69" s="41"/>
      <c r="ACB69" s="41"/>
      <c r="ACC69" s="41"/>
      <c r="ACD69" s="41"/>
      <c r="ACE69" s="41"/>
      <c r="ACF69" s="41"/>
      <c r="ACG69" s="41"/>
      <c r="ACH69" s="41"/>
      <c r="ACI69" s="41"/>
      <c r="ACJ69" s="41"/>
      <c r="ACK69" s="41"/>
      <c r="ACL69" s="41"/>
      <c r="ACM69" s="41"/>
      <c r="ACN69" s="41"/>
      <c r="ACO69" s="41"/>
      <c r="ACP69" s="41"/>
      <c r="ACQ69" s="41"/>
      <c r="ACR69" s="41"/>
      <c r="ACS69" s="41"/>
      <c r="ACT69" s="41"/>
      <c r="ACU69" s="41"/>
      <c r="ACV69" s="41"/>
      <c r="ACW69" s="41"/>
      <c r="ACX69" s="41"/>
      <c r="ACY69" s="41"/>
      <c r="ACZ69" s="41"/>
      <c r="ADA69" s="41"/>
      <c r="ADB69" s="41"/>
      <c r="ADC69" s="41"/>
      <c r="ADD69" s="41"/>
      <c r="ADE69" s="41"/>
      <c r="ADF69" s="41"/>
      <c r="ADG69" s="41"/>
      <c r="ADH69" s="41"/>
      <c r="ADI69" s="41"/>
      <c r="ADJ69" s="41"/>
      <c r="ADK69" s="41"/>
      <c r="ADL69" s="41"/>
      <c r="ADM69" s="41"/>
      <c r="ADN69" s="41"/>
      <c r="ADO69" s="41"/>
      <c r="ADP69" s="41"/>
      <c r="ADQ69" s="41"/>
      <c r="ADR69" s="41"/>
      <c r="ADS69" s="41"/>
      <c r="ADT69" s="41"/>
      <c r="ADU69" s="41"/>
      <c r="ADV69" s="41"/>
      <c r="ADW69" s="41"/>
      <c r="ADX69" s="41"/>
      <c r="ADY69" s="41"/>
      <c r="ADZ69" s="41"/>
      <c r="AEA69" s="41"/>
      <c r="AEB69" s="41"/>
      <c r="AEC69" s="41"/>
      <c r="AED69" s="41"/>
      <c r="AEE69" s="41"/>
      <c r="AEF69" s="41"/>
      <c r="AEG69" s="41"/>
      <c r="AEH69" s="41"/>
      <c r="AEI69" s="41"/>
      <c r="AEJ69" s="41"/>
      <c r="AEK69" s="41"/>
      <c r="AEL69" s="41"/>
      <c r="AEM69" s="41"/>
      <c r="AEN69" s="41"/>
      <c r="AEO69" s="41"/>
      <c r="AEP69" s="41"/>
      <c r="AEQ69" s="41"/>
      <c r="AER69" s="41"/>
      <c r="AES69" s="41"/>
      <c r="AET69" s="41"/>
      <c r="AEU69" s="41"/>
      <c r="AEV69" s="41"/>
      <c r="AEW69" s="41"/>
      <c r="AEX69" s="41"/>
      <c r="AEY69" s="41"/>
      <c r="AEZ69" s="41"/>
      <c r="AFA69" s="41"/>
      <c r="AFB69" s="41"/>
      <c r="AFC69" s="41"/>
      <c r="AFD69" s="41"/>
      <c r="AFE69" s="41"/>
      <c r="AFF69" s="41"/>
      <c r="AFG69" s="41"/>
      <c r="AFH69" s="41"/>
      <c r="AFI69" s="41"/>
      <c r="AFJ69" s="41"/>
      <c r="AFK69" s="41"/>
      <c r="AFL69" s="41"/>
      <c r="AFM69" s="41"/>
      <c r="AFN69" s="41"/>
      <c r="AFO69" s="41"/>
      <c r="AFP69" s="41"/>
      <c r="AFQ69" s="41"/>
      <c r="AFR69" s="41"/>
      <c r="AFS69" s="41"/>
      <c r="AFT69" s="41"/>
      <c r="AFU69" s="41"/>
      <c r="AFV69" s="41"/>
      <c r="AFW69" s="41"/>
      <c r="AFX69" s="41"/>
      <c r="AFY69" s="41"/>
      <c r="AFZ69" s="41"/>
      <c r="AGA69" s="41"/>
      <c r="AGB69" s="41"/>
      <c r="AGC69" s="41"/>
      <c r="AGD69" s="41"/>
      <c r="AGE69" s="41"/>
      <c r="AGF69" s="41"/>
      <c r="AGG69" s="41"/>
      <c r="AGH69" s="41"/>
      <c r="AGI69" s="41"/>
      <c r="AGJ69" s="41"/>
      <c r="AGK69" s="41"/>
      <c r="AGL69" s="41"/>
      <c r="AGM69" s="41"/>
      <c r="AGN69" s="41"/>
      <c r="AGO69" s="41"/>
      <c r="AGP69" s="41"/>
      <c r="AGQ69" s="41"/>
      <c r="AGR69" s="41"/>
      <c r="AGS69" s="41"/>
      <c r="AGT69" s="41"/>
      <c r="AGU69" s="41"/>
      <c r="AGV69" s="41"/>
      <c r="AGW69" s="41"/>
      <c r="AGX69" s="41"/>
      <c r="AGY69" s="41"/>
      <c r="AGZ69" s="41"/>
      <c r="AHA69" s="41"/>
      <c r="AHB69" s="41"/>
      <c r="AHC69" s="41"/>
      <c r="AHD69" s="41"/>
      <c r="AHE69" s="41"/>
      <c r="AHF69" s="41"/>
      <c r="AHG69" s="41"/>
      <c r="AHH69" s="41"/>
      <c r="AHI69" s="41"/>
      <c r="AHJ69" s="41"/>
      <c r="AHK69" s="41"/>
      <c r="AHL69" s="41"/>
      <c r="AHM69" s="41"/>
      <c r="AHN69" s="41"/>
      <c r="AHO69" s="41"/>
      <c r="AHP69" s="41"/>
      <c r="AHQ69" s="41"/>
      <c r="AHR69" s="41"/>
      <c r="AHS69" s="41"/>
      <c r="AHT69" s="41"/>
      <c r="AHU69" s="41"/>
      <c r="AHV69" s="41"/>
      <c r="AHW69" s="41"/>
      <c r="AHX69" s="41"/>
      <c r="AHY69" s="41"/>
      <c r="AHZ69" s="41"/>
      <c r="AIA69" s="41"/>
      <c r="AIB69" s="41"/>
      <c r="AIC69" s="41"/>
      <c r="AID69" s="41"/>
      <c r="AIE69" s="41"/>
      <c r="AIF69" s="41"/>
      <c r="AIG69" s="41"/>
      <c r="AIH69" s="41"/>
      <c r="AII69" s="41"/>
      <c r="AIJ69" s="41"/>
      <c r="AIK69" s="41"/>
      <c r="AIL69" s="41"/>
      <c r="AIM69" s="41"/>
      <c r="AIN69" s="41"/>
      <c r="AIO69" s="41"/>
      <c r="AIP69" s="41"/>
      <c r="AIQ69" s="41"/>
      <c r="AIR69" s="41"/>
      <c r="AIS69" s="41"/>
      <c r="AIT69" s="41"/>
      <c r="AIU69" s="41"/>
      <c r="AIV69" s="41"/>
      <c r="AIW69" s="41"/>
      <c r="AIX69" s="41"/>
      <c r="AIY69" s="41"/>
      <c r="AIZ69" s="41"/>
      <c r="AJA69" s="41"/>
      <c r="AJB69" s="41"/>
      <c r="AJC69" s="41"/>
      <c r="AJD69" s="41"/>
      <c r="AJE69" s="41"/>
      <c r="AJF69" s="41"/>
      <c r="AJG69" s="41"/>
      <c r="AJH69" s="41"/>
      <c r="AJI69" s="41"/>
      <c r="AJJ69" s="41"/>
      <c r="AJK69" s="41"/>
      <c r="AJL69" s="41"/>
      <c r="AJM69" s="41"/>
      <c r="AJN69" s="41"/>
      <c r="AJO69" s="41"/>
      <c r="AJP69" s="41"/>
      <c r="AJQ69" s="41"/>
      <c r="AJR69" s="41"/>
      <c r="AJS69" s="41"/>
      <c r="AJT69" s="41"/>
      <c r="AJU69" s="41"/>
      <c r="AJV69" s="41"/>
      <c r="AJW69" s="41"/>
      <c r="AJX69" s="41"/>
      <c r="AJY69" s="41"/>
      <c r="AJZ69" s="41"/>
      <c r="AKA69" s="41"/>
      <c r="AKB69" s="41"/>
      <c r="AKC69" s="41"/>
      <c r="AKD69" s="41"/>
      <c r="AKE69" s="41"/>
      <c r="AKF69" s="41"/>
      <c r="AKG69" s="41"/>
      <c r="AKH69" s="41"/>
      <c r="AKI69" s="41"/>
      <c r="AKJ69" s="41"/>
      <c r="AKK69" s="41"/>
      <c r="AKL69" s="41"/>
      <c r="AKM69" s="41"/>
      <c r="AKN69" s="41"/>
      <c r="AKO69" s="41"/>
      <c r="AKP69" s="41"/>
      <c r="AKQ69" s="41"/>
      <c r="AKR69" s="41"/>
      <c r="AKS69" s="41"/>
      <c r="AKT69" s="41"/>
      <c r="AKU69" s="41"/>
      <c r="AKV69" s="41"/>
      <c r="AKW69" s="41"/>
      <c r="AKX69" s="41"/>
      <c r="AKY69" s="41"/>
      <c r="AKZ69" s="41"/>
      <c r="ALA69" s="41"/>
      <c r="ALB69" s="41"/>
      <c r="ALC69" s="41"/>
      <c r="ALD69" s="41"/>
      <c r="ALE69" s="41"/>
      <c r="ALF69" s="41"/>
      <c r="ALG69" s="41"/>
      <c r="ALH69" s="41"/>
      <c r="ALI69" s="41"/>
      <c r="ALJ69" s="41"/>
      <c r="ALK69" s="41"/>
      <c r="ALL69" s="41"/>
      <c r="ALM69" s="41"/>
      <c r="ALN69" s="41"/>
      <c r="ALO69" s="41"/>
      <c r="ALP69" s="41"/>
      <c r="ALQ69" s="41"/>
      <c r="ALR69" s="41"/>
      <c r="ALS69" s="41"/>
      <c r="ALT69" s="41"/>
      <c r="ALU69" s="41"/>
      <c r="ALV69" s="41"/>
      <c r="ALW69" s="41"/>
      <c r="ALX69" s="41"/>
      <c r="ALY69" s="41"/>
      <c r="ALZ69" s="41"/>
      <c r="AMA69" s="41"/>
      <c r="AMB69" s="41"/>
      <c r="AMC69" s="41"/>
      <c r="AMD69" s="41"/>
      <c r="AME69" s="41"/>
      <c r="AMF69" s="41"/>
      <c r="AMG69" s="41"/>
      <c r="AMH69" s="41"/>
      <c r="AMI69" s="41"/>
      <c r="AMJ69" s="41"/>
    </row>
    <row r="70" spans="1:1024" x14ac:dyDescent="0.2">
      <c r="A70" s="256" t="s">
        <v>123</v>
      </c>
      <c r="B70" s="256"/>
      <c r="C70" s="256"/>
      <c r="D70" s="256"/>
      <c r="E70" s="256"/>
      <c r="F70" s="256"/>
      <c r="G70" s="256"/>
      <c r="H70" s="256"/>
      <c r="I70" s="21">
        <f>ROUND(SUM(I66:I68),2)</f>
        <v>1751.28</v>
      </c>
      <c r="Q70" s="183"/>
      <c r="R70" s="183"/>
      <c r="S70" s="183"/>
      <c r="T70" s="183"/>
      <c r="U70" s="183"/>
      <c r="V70" s="183"/>
      <c r="W70" s="183"/>
      <c r="X70" s="189"/>
      <c r="Y70" s="189"/>
      <c r="Z70" s="189"/>
      <c r="AA70" s="189"/>
      <c r="AB70" s="189"/>
      <c r="AC70" s="189"/>
      <c r="AD70" s="189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  <c r="IM70" s="41"/>
      <c r="IN70" s="41"/>
      <c r="IO70" s="41"/>
      <c r="IP70" s="41"/>
      <c r="IQ70" s="41"/>
      <c r="IR70" s="41"/>
      <c r="IS70" s="41"/>
      <c r="IT70" s="41"/>
      <c r="IU70" s="41"/>
      <c r="IV70" s="41"/>
      <c r="IW70" s="41"/>
      <c r="IX70" s="41"/>
      <c r="IY70" s="41"/>
      <c r="IZ70" s="41"/>
      <c r="JA70" s="41"/>
      <c r="JB70" s="41"/>
      <c r="JC70" s="41"/>
      <c r="JD70" s="41"/>
      <c r="JE70" s="41"/>
      <c r="JF70" s="41"/>
      <c r="JG70" s="41"/>
      <c r="JH70" s="41"/>
      <c r="JI70" s="41"/>
      <c r="JJ70" s="41"/>
      <c r="JK70" s="41"/>
      <c r="JL70" s="41"/>
      <c r="JM70" s="41"/>
      <c r="JN70" s="41"/>
      <c r="JO70" s="41"/>
      <c r="JP70" s="41"/>
      <c r="JQ70" s="41"/>
      <c r="JR70" s="41"/>
      <c r="JS70" s="41"/>
      <c r="JT70" s="41"/>
      <c r="JU70" s="41"/>
      <c r="JV70" s="41"/>
      <c r="JW70" s="41"/>
      <c r="JX70" s="41"/>
      <c r="JY70" s="41"/>
      <c r="JZ70" s="41"/>
      <c r="KA70" s="41"/>
      <c r="KB70" s="41"/>
      <c r="KC70" s="41"/>
      <c r="KD70" s="41"/>
      <c r="KE70" s="41"/>
      <c r="KF70" s="41"/>
      <c r="KG70" s="41"/>
      <c r="KH70" s="41"/>
      <c r="KI70" s="41"/>
      <c r="KJ70" s="41"/>
      <c r="KK70" s="41"/>
      <c r="KL70" s="41"/>
      <c r="KM70" s="41"/>
      <c r="KN70" s="41"/>
      <c r="KO70" s="41"/>
      <c r="KP70" s="41"/>
      <c r="KQ70" s="41"/>
      <c r="KR70" s="41"/>
      <c r="KS70" s="41"/>
      <c r="KT70" s="41"/>
      <c r="KU70" s="41"/>
      <c r="KV70" s="41"/>
      <c r="KW70" s="41"/>
      <c r="KX70" s="41"/>
      <c r="KY70" s="41"/>
      <c r="KZ70" s="41"/>
      <c r="LA70" s="41"/>
      <c r="LB70" s="41"/>
      <c r="LC70" s="41"/>
      <c r="LD70" s="41"/>
      <c r="LE70" s="41"/>
      <c r="LF70" s="41"/>
      <c r="LG70" s="41"/>
      <c r="LH70" s="41"/>
      <c r="LI70" s="41"/>
      <c r="LJ70" s="41"/>
      <c r="LK70" s="41"/>
      <c r="LL70" s="41"/>
      <c r="LM70" s="41"/>
      <c r="LN70" s="41"/>
      <c r="LO70" s="41"/>
      <c r="LP70" s="41"/>
      <c r="LQ70" s="41"/>
      <c r="LR70" s="41"/>
      <c r="LS70" s="41"/>
      <c r="LT70" s="41"/>
      <c r="LU70" s="41"/>
      <c r="LV70" s="41"/>
      <c r="LW70" s="41"/>
      <c r="LX70" s="41"/>
      <c r="LY70" s="41"/>
      <c r="LZ70" s="41"/>
      <c r="MA70" s="41"/>
      <c r="MB70" s="41"/>
      <c r="MC70" s="41"/>
      <c r="MD70" s="41"/>
      <c r="ME70" s="41"/>
      <c r="MF70" s="41"/>
      <c r="MG70" s="41"/>
      <c r="MH70" s="41"/>
      <c r="MI70" s="41"/>
      <c r="MJ70" s="41"/>
      <c r="MK70" s="41"/>
      <c r="ML70" s="41"/>
      <c r="MM70" s="41"/>
      <c r="MN70" s="41"/>
      <c r="MO70" s="41"/>
      <c r="MP70" s="41"/>
      <c r="MQ70" s="41"/>
      <c r="MR70" s="41"/>
      <c r="MS70" s="41"/>
      <c r="MT70" s="41"/>
      <c r="MU70" s="41"/>
      <c r="MV70" s="41"/>
      <c r="MW70" s="41"/>
      <c r="MX70" s="41"/>
      <c r="MY70" s="41"/>
      <c r="MZ70" s="41"/>
      <c r="NA70" s="41"/>
      <c r="NB70" s="41"/>
      <c r="NC70" s="41"/>
      <c r="ND70" s="41"/>
      <c r="NE70" s="41"/>
      <c r="NF70" s="41"/>
      <c r="NG70" s="41"/>
      <c r="NH70" s="41"/>
      <c r="NI70" s="41"/>
      <c r="NJ70" s="41"/>
      <c r="NK70" s="41"/>
      <c r="NL70" s="41"/>
      <c r="NM70" s="41"/>
      <c r="NN70" s="41"/>
      <c r="NO70" s="41"/>
      <c r="NP70" s="41"/>
      <c r="NQ70" s="41"/>
      <c r="NR70" s="41"/>
      <c r="NS70" s="41"/>
      <c r="NT70" s="41"/>
      <c r="NU70" s="41"/>
      <c r="NV70" s="41"/>
      <c r="NW70" s="41"/>
      <c r="NX70" s="41"/>
      <c r="NY70" s="41"/>
      <c r="NZ70" s="41"/>
      <c r="OA70" s="41"/>
      <c r="OB70" s="41"/>
      <c r="OC70" s="41"/>
      <c r="OD70" s="41"/>
      <c r="OE70" s="41"/>
      <c r="OF70" s="41"/>
      <c r="OG70" s="41"/>
      <c r="OH70" s="41"/>
      <c r="OI70" s="41"/>
      <c r="OJ70" s="41"/>
      <c r="OK70" s="41"/>
      <c r="OL70" s="41"/>
      <c r="OM70" s="41"/>
      <c r="ON70" s="41"/>
      <c r="OO70" s="41"/>
      <c r="OP70" s="41"/>
      <c r="OQ70" s="41"/>
      <c r="OR70" s="41"/>
      <c r="OS70" s="41"/>
      <c r="OT70" s="41"/>
      <c r="OU70" s="41"/>
      <c r="OV70" s="41"/>
      <c r="OW70" s="41"/>
      <c r="OX70" s="41"/>
      <c r="OY70" s="41"/>
      <c r="OZ70" s="41"/>
      <c r="PA70" s="41"/>
      <c r="PB70" s="41"/>
      <c r="PC70" s="41"/>
      <c r="PD70" s="41"/>
      <c r="PE70" s="41"/>
      <c r="PF70" s="41"/>
      <c r="PG70" s="41"/>
      <c r="PH70" s="41"/>
      <c r="PI70" s="41"/>
      <c r="PJ70" s="41"/>
      <c r="PK70" s="41"/>
      <c r="PL70" s="41"/>
      <c r="PM70" s="41"/>
      <c r="PN70" s="41"/>
      <c r="PO70" s="41"/>
      <c r="PP70" s="41"/>
      <c r="PQ70" s="41"/>
      <c r="PR70" s="41"/>
      <c r="PS70" s="41"/>
      <c r="PT70" s="41"/>
      <c r="PU70" s="41"/>
      <c r="PV70" s="41"/>
      <c r="PW70" s="41"/>
      <c r="PX70" s="41"/>
      <c r="PY70" s="41"/>
      <c r="PZ70" s="41"/>
      <c r="QA70" s="41"/>
      <c r="QB70" s="41"/>
      <c r="QC70" s="41"/>
      <c r="QD70" s="41"/>
      <c r="QE70" s="41"/>
      <c r="QF70" s="41"/>
      <c r="QG70" s="41"/>
      <c r="QH70" s="41"/>
      <c r="QI70" s="41"/>
      <c r="QJ70" s="41"/>
      <c r="QK70" s="41"/>
      <c r="QL70" s="41"/>
      <c r="QM70" s="41"/>
      <c r="QN70" s="41"/>
      <c r="QO70" s="41"/>
      <c r="QP70" s="41"/>
      <c r="QQ70" s="41"/>
      <c r="QR70" s="41"/>
      <c r="QS70" s="41"/>
      <c r="QT70" s="41"/>
      <c r="QU70" s="41"/>
      <c r="QV70" s="41"/>
      <c r="QW70" s="41"/>
      <c r="QX70" s="41"/>
      <c r="QY70" s="41"/>
      <c r="QZ70" s="41"/>
      <c r="RA70" s="41"/>
      <c r="RB70" s="41"/>
      <c r="RC70" s="41"/>
      <c r="RD70" s="41"/>
      <c r="RE70" s="41"/>
      <c r="RF70" s="41"/>
      <c r="RG70" s="41"/>
      <c r="RH70" s="41"/>
      <c r="RI70" s="41"/>
      <c r="RJ70" s="41"/>
      <c r="RK70" s="41"/>
      <c r="RL70" s="41"/>
      <c r="RM70" s="41"/>
      <c r="RN70" s="41"/>
      <c r="RO70" s="41"/>
      <c r="RP70" s="41"/>
      <c r="RQ70" s="41"/>
      <c r="RR70" s="41"/>
      <c r="RS70" s="41"/>
      <c r="RT70" s="41"/>
      <c r="RU70" s="41"/>
      <c r="RV70" s="41"/>
      <c r="RW70" s="41"/>
      <c r="RX70" s="41"/>
      <c r="RY70" s="41"/>
      <c r="RZ70" s="41"/>
      <c r="SA70" s="41"/>
      <c r="SB70" s="41"/>
      <c r="SC70" s="41"/>
      <c r="SD70" s="41"/>
      <c r="SE70" s="41"/>
      <c r="SF70" s="41"/>
      <c r="SG70" s="41"/>
      <c r="SH70" s="41"/>
      <c r="SI70" s="41"/>
      <c r="SJ70" s="41"/>
      <c r="SK70" s="41"/>
      <c r="SL70" s="41"/>
      <c r="SM70" s="41"/>
      <c r="SN70" s="41"/>
      <c r="SO70" s="41"/>
      <c r="SP70" s="41"/>
      <c r="SQ70" s="41"/>
      <c r="SR70" s="41"/>
      <c r="SS70" s="41"/>
      <c r="ST70" s="41"/>
      <c r="SU70" s="41"/>
      <c r="SV70" s="41"/>
      <c r="SW70" s="41"/>
      <c r="SX70" s="41"/>
      <c r="SY70" s="41"/>
      <c r="SZ70" s="41"/>
      <c r="TA70" s="41"/>
      <c r="TB70" s="41"/>
      <c r="TC70" s="41"/>
      <c r="TD70" s="41"/>
      <c r="TE70" s="41"/>
      <c r="TF70" s="41"/>
      <c r="TG70" s="41"/>
      <c r="TH70" s="41"/>
      <c r="TI70" s="41"/>
      <c r="TJ70" s="41"/>
      <c r="TK70" s="41"/>
      <c r="TL70" s="41"/>
      <c r="TM70" s="41"/>
      <c r="TN70" s="41"/>
      <c r="TO70" s="41"/>
      <c r="TP70" s="41"/>
      <c r="TQ70" s="41"/>
      <c r="TR70" s="41"/>
      <c r="TS70" s="41"/>
      <c r="TT70" s="41"/>
      <c r="TU70" s="41"/>
      <c r="TV70" s="41"/>
      <c r="TW70" s="41"/>
      <c r="TX70" s="41"/>
      <c r="TY70" s="41"/>
      <c r="TZ70" s="41"/>
      <c r="UA70" s="41"/>
      <c r="UB70" s="41"/>
      <c r="UC70" s="41"/>
      <c r="UD70" s="41"/>
      <c r="UE70" s="41"/>
      <c r="UF70" s="41"/>
      <c r="UG70" s="41"/>
      <c r="UH70" s="41"/>
      <c r="UI70" s="41"/>
      <c r="UJ70" s="41"/>
      <c r="UK70" s="41"/>
      <c r="UL70" s="41"/>
      <c r="UM70" s="41"/>
      <c r="UN70" s="41"/>
      <c r="UO70" s="41"/>
      <c r="UP70" s="41"/>
      <c r="UQ70" s="41"/>
      <c r="UR70" s="41"/>
      <c r="US70" s="41"/>
      <c r="UT70" s="41"/>
      <c r="UU70" s="41"/>
      <c r="UV70" s="41"/>
      <c r="UW70" s="41"/>
      <c r="UX70" s="41"/>
      <c r="UY70" s="41"/>
      <c r="UZ70" s="41"/>
      <c r="VA70" s="41"/>
      <c r="VB70" s="41"/>
      <c r="VC70" s="41"/>
      <c r="VD70" s="41"/>
      <c r="VE70" s="41"/>
      <c r="VF70" s="41"/>
      <c r="VG70" s="41"/>
      <c r="VH70" s="41"/>
      <c r="VI70" s="41"/>
      <c r="VJ70" s="41"/>
      <c r="VK70" s="41"/>
      <c r="VL70" s="41"/>
      <c r="VM70" s="41"/>
      <c r="VN70" s="41"/>
      <c r="VO70" s="41"/>
      <c r="VP70" s="41"/>
      <c r="VQ70" s="41"/>
      <c r="VR70" s="41"/>
      <c r="VS70" s="41"/>
      <c r="VT70" s="41"/>
      <c r="VU70" s="41"/>
      <c r="VV70" s="41"/>
      <c r="VW70" s="41"/>
      <c r="VX70" s="41"/>
      <c r="VY70" s="41"/>
      <c r="VZ70" s="41"/>
      <c r="WA70" s="41"/>
      <c r="WB70" s="41"/>
      <c r="WC70" s="41"/>
      <c r="WD70" s="41"/>
      <c r="WE70" s="41"/>
      <c r="WF70" s="41"/>
      <c r="WG70" s="41"/>
      <c r="WH70" s="41"/>
      <c r="WI70" s="41"/>
      <c r="WJ70" s="41"/>
      <c r="WK70" s="41"/>
      <c r="WL70" s="41"/>
      <c r="WM70" s="41"/>
      <c r="WN70" s="41"/>
      <c r="WO70" s="41"/>
      <c r="WP70" s="41"/>
      <c r="WQ70" s="41"/>
      <c r="WR70" s="41"/>
      <c r="WS70" s="41"/>
      <c r="WT70" s="41"/>
      <c r="WU70" s="41"/>
      <c r="WV70" s="41"/>
      <c r="WW70" s="41"/>
      <c r="WX70" s="41"/>
      <c r="WY70" s="41"/>
      <c r="WZ70" s="41"/>
      <c r="XA70" s="41"/>
      <c r="XB70" s="41"/>
      <c r="XC70" s="41"/>
      <c r="XD70" s="41"/>
      <c r="XE70" s="41"/>
      <c r="XF70" s="41"/>
      <c r="XG70" s="41"/>
      <c r="XH70" s="41"/>
      <c r="XI70" s="41"/>
      <c r="XJ70" s="41"/>
      <c r="XK70" s="41"/>
      <c r="XL70" s="41"/>
      <c r="XM70" s="41"/>
      <c r="XN70" s="41"/>
      <c r="XO70" s="41"/>
      <c r="XP70" s="41"/>
      <c r="XQ70" s="41"/>
      <c r="XR70" s="41"/>
      <c r="XS70" s="41"/>
      <c r="XT70" s="41"/>
      <c r="XU70" s="41"/>
      <c r="XV70" s="41"/>
      <c r="XW70" s="41"/>
      <c r="XX70" s="41"/>
      <c r="XY70" s="41"/>
      <c r="XZ70" s="41"/>
      <c r="YA70" s="41"/>
      <c r="YB70" s="41"/>
      <c r="YC70" s="41"/>
      <c r="YD70" s="41"/>
      <c r="YE70" s="41"/>
      <c r="YF70" s="41"/>
      <c r="YG70" s="41"/>
      <c r="YH70" s="41"/>
      <c r="YI70" s="41"/>
      <c r="YJ70" s="41"/>
      <c r="YK70" s="41"/>
      <c r="YL70" s="41"/>
      <c r="YM70" s="41"/>
      <c r="YN70" s="41"/>
      <c r="YO70" s="41"/>
      <c r="YP70" s="41"/>
      <c r="YQ70" s="41"/>
      <c r="YR70" s="41"/>
      <c r="YS70" s="41"/>
      <c r="YT70" s="41"/>
      <c r="YU70" s="41"/>
      <c r="YV70" s="41"/>
      <c r="YW70" s="41"/>
      <c r="YX70" s="41"/>
      <c r="YY70" s="41"/>
      <c r="YZ70" s="41"/>
      <c r="ZA70" s="41"/>
      <c r="ZB70" s="41"/>
      <c r="ZC70" s="41"/>
      <c r="ZD70" s="41"/>
      <c r="ZE70" s="41"/>
      <c r="ZF70" s="41"/>
      <c r="ZG70" s="41"/>
      <c r="ZH70" s="41"/>
      <c r="ZI70" s="41"/>
      <c r="ZJ70" s="41"/>
      <c r="ZK70" s="41"/>
      <c r="ZL70" s="41"/>
      <c r="ZM70" s="41"/>
      <c r="ZN70" s="41"/>
      <c r="ZO70" s="41"/>
      <c r="ZP70" s="41"/>
      <c r="ZQ70" s="41"/>
      <c r="ZR70" s="41"/>
      <c r="ZS70" s="41"/>
      <c r="ZT70" s="41"/>
      <c r="ZU70" s="41"/>
      <c r="ZV70" s="41"/>
      <c r="ZW70" s="41"/>
      <c r="ZX70" s="41"/>
      <c r="ZY70" s="41"/>
      <c r="ZZ70" s="41"/>
      <c r="AAA70" s="41"/>
      <c r="AAB70" s="41"/>
      <c r="AAC70" s="41"/>
      <c r="AAD70" s="41"/>
      <c r="AAE70" s="41"/>
      <c r="AAF70" s="41"/>
      <c r="AAG70" s="41"/>
      <c r="AAH70" s="41"/>
      <c r="AAI70" s="41"/>
      <c r="AAJ70" s="41"/>
      <c r="AAK70" s="41"/>
      <c r="AAL70" s="41"/>
      <c r="AAM70" s="41"/>
      <c r="AAN70" s="41"/>
      <c r="AAO70" s="41"/>
      <c r="AAP70" s="41"/>
      <c r="AAQ70" s="41"/>
      <c r="AAR70" s="41"/>
      <c r="AAS70" s="41"/>
      <c r="AAT70" s="41"/>
      <c r="AAU70" s="41"/>
      <c r="AAV70" s="41"/>
      <c r="AAW70" s="41"/>
      <c r="AAX70" s="41"/>
      <c r="AAY70" s="41"/>
      <c r="AAZ70" s="41"/>
      <c r="ABA70" s="41"/>
      <c r="ABB70" s="41"/>
      <c r="ABC70" s="41"/>
      <c r="ABD70" s="41"/>
      <c r="ABE70" s="41"/>
      <c r="ABF70" s="41"/>
      <c r="ABG70" s="41"/>
      <c r="ABH70" s="41"/>
      <c r="ABI70" s="41"/>
      <c r="ABJ70" s="41"/>
      <c r="ABK70" s="41"/>
      <c r="ABL70" s="41"/>
      <c r="ABM70" s="41"/>
      <c r="ABN70" s="41"/>
      <c r="ABO70" s="41"/>
      <c r="ABP70" s="41"/>
      <c r="ABQ70" s="41"/>
      <c r="ABR70" s="41"/>
      <c r="ABS70" s="41"/>
      <c r="ABT70" s="41"/>
      <c r="ABU70" s="41"/>
      <c r="ABV70" s="41"/>
      <c r="ABW70" s="41"/>
      <c r="ABX70" s="41"/>
      <c r="ABY70" s="41"/>
      <c r="ABZ70" s="41"/>
      <c r="ACA70" s="41"/>
      <c r="ACB70" s="41"/>
      <c r="ACC70" s="41"/>
      <c r="ACD70" s="41"/>
      <c r="ACE70" s="41"/>
      <c r="ACF70" s="41"/>
      <c r="ACG70" s="41"/>
      <c r="ACH70" s="41"/>
      <c r="ACI70" s="41"/>
      <c r="ACJ70" s="41"/>
      <c r="ACK70" s="41"/>
      <c r="ACL70" s="41"/>
      <c r="ACM70" s="41"/>
      <c r="ACN70" s="41"/>
      <c r="ACO70" s="41"/>
      <c r="ACP70" s="41"/>
      <c r="ACQ70" s="41"/>
      <c r="ACR70" s="41"/>
      <c r="ACS70" s="41"/>
      <c r="ACT70" s="41"/>
      <c r="ACU70" s="41"/>
      <c r="ACV70" s="41"/>
      <c r="ACW70" s="41"/>
      <c r="ACX70" s="41"/>
      <c r="ACY70" s="41"/>
      <c r="ACZ70" s="41"/>
      <c r="ADA70" s="41"/>
      <c r="ADB70" s="41"/>
      <c r="ADC70" s="41"/>
      <c r="ADD70" s="41"/>
      <c r="ADE70" s="41"/>
      <c r="ADF70" s="41"/>
      <c r="ADG70" s="41"/>
      <c r="ADH70" s="41"/>
      <c r="ADI70" s="41"/>
      <c r="ADJ70" s="41"/>
      <c r="ADK70" s="41"/>
      <c r="ADL70" s="41"/>
      <c r="ADM70" s="41"/>
      <c r="ADN70" s="41"/>
      <c r="ADO70" s="41"/>
      <c r="ADP70" s="41"/>
      <c r="ADQ70" s="41"/>
      <c r="ADR70" s="41"/>
      <c r="ADS70" s="41"/>
      <c r="ADT70" s="41"/>
      <c r="ADU70" s="41"/>
      <c r="ADV70" s="41"/>
      <c r="ADW70" s="41"/>
      <c r="ADX70" s="41"/>
      <c r="ADY70" s="41"/>
      <c r="ADZ70" s="41"/>
      <c r="AEA70" s="41"/>
      <c r="AEB70" s="41"/>
      <c r="AEC70" s="41"/>
      <c r="AED70" s="41"/>
      <c r="AEE70" s="41"/>
      <c r="AEF70" s="41"/>
      <c r="AEG70" s="41"/>
      <c r="AEH70" s="41"/>
      <c r="AEI70" s="41"/>
      <c r="AEJ70" s="41"/>
      <c r="AEK70" s="41"/>
      <c r="AEL70" s="41"/>
      <c r="AEM70" s="41"/>
      <c r="AEN70" s="41"/>
      <c r="AEO70" s="41"/>
      <c r="AEP70" s="41"/>
      <c r="AEQ70" s="41"/>
      <c r="AER70" s="41"/>
      <c r="AES70" s="41"/>
      <c r="AET70" s="41"/>
      <c r="AEU70" s="41"/>
      <c r="AEV70" s="41"/>
      <c r="AEW70" s="41"/>
      <c r="AEX70" s="41"/>
      <c r="AEY70" s="41"/>
      <c r="AEZ70" s="41"/>
      <c r="AFA70" s="41"/>
      <c r="AFB70" s="41"/>
      <c r="AFC70" s="41"/>
      <c r="AFD70" s="41"/>
      <c r="AFE70" s="41"/>
      <c r="AFF70" s="41"/>
      <c r="AFG70" s="41"/>
      <c r="AFH70" s="41"/>
      <c r="AFI70" s="41"/>
      <c r="AFJ70" s="41"/>
      <c r="AFK70" s="41"/>
      <c r="AFL70" s="41"/>
      <c r="AFM70" s="41"/>
      <c r="AFN70" s="41"/>
      <c r="AFO70" s="41"/>
      <c r="AFP70" s="41"/>
      <c r="AFQ70" s="41"/>
      <c r="AFR70" s="41"/>
      <c r="AFS70" s="41"/>
      <c r="AFT70" s="41"/>
      <c r="AFU70" s="41"/>
      <c r="AFV70" s="41"/>
      <c r="AFW70" s="41"/>
      <c r="AFX70" s="41"/>
      <c r="AFY70" s="41"/>
      <c r="AFZ70" s="41"/>
      <c r="AGA70" s="41"/>
      <c r="AGB70" s="41"/>
      <c r="AGC70" s="41"/>
      <c r="AGD70" s="41"/>
      <c r="AGE70" s="41"/>
      <c r="AGF70" s="41"/>
      <c r="AGG70" s="41"/>
      <c r="AGH70" s="41"/>
      <c r="AGI70" s="41"/>
      <c r="AGJ70" s="41"/>
      <c r="AGK70" s="41"/>
      <c r="AGL70" s="41"/>
      <c r="AGM70" s="41"/>
      <c r="AGN70" s="41"/>
      <c r="AGO70" s="41"/>
      <c r="AGP70" s="41"/>
      <c r="AGQ70" s="41"/>
      <c r="AGR70" s="41"/>
      <c r="AGS70" s="41"/>
      <c r="AGT70" s="41"/>
      <c r="AGU70" s="41"/>
      <c r="AGV70" s="41"/>
      <c r="AGW70" s="41"/>
      <c r="AGX70" s="41"/>
      <c r="AGY70" s="41"/>
      <c r="AGZ70" s="41"/>
      <c r="AHA70" s="41"/>
      <c r="AHB70" s="41"/>
      <c r="AHC70" s="41"/>
      <c r="AHD70" s="41"/>
      <c r="AHE70" s="41"/>
      <c r="AHF70" s="41"/>
      <c r="AHG70" s="41"/>
      <c r="AHH70" s="41"/>
      <c r="AHI70" s="41"/>
      <c r="AHJ70" s="41"/>
      <c r="AHK70" s="41"/>
      <c r="AHL70" s="41"/>
      <c r="AHM70" s="41"/>
      <c r="AHN70" s="41"/>
      <c r="AHO70" s="41"/>
      <c r="AHP70" s="41"/>
      <c r="AHQ70" s="41"/>
      <c r="AHR70" s="41"/>
      <c r="AHS70" s="41"/>
      <c r="AHT70" s="41"/>
      <c r="AHU70" s="41"/>
      <c r="AHV70" s="41"/>
      <c r="AHW70" s="41"/>
      <c r="AHX70" s="41"/>
      <c r="AHY70" s="41"/>
      <c r="AHZ70" s="41"/>
      <c r="AIA70" s="41"/>
      <c r="AIB70" s="41"/>
      <c r="AIC70" s="41"/>
      <c r="AID70" s="41"/>
      <c r="AIE70" s="41"/>
      <c r="AIF70" s="41"/>
      <c r="AIG70" s="41"/>
      <c r="AIH70" s="41"/>
      <c r="AII70" s="41"/>
      <c r="AIJ70" s="41"/>
      <c r="AIK70" s="41"/>
      <c r="AIL70" s="41"/>
      <c r="AIM70" s="41"/>
      <c r="AIN70" s="41"/>
      <c r="AIO70" s="41"/>
      <c r="AIP70" s="41"/>
      <c r="AIQ70" s="41"/>
      <c r="AIR70" s="41"/>
      <c r="AIS70" s="41"/>
      <c r="AIT70" s="41"/>
      <c r="AIU70" s="41"/>
      <c r="AIV70" s="41"/>
      <c r="AIW70" s="41"/>
      <c r="AIX70" s="41"/>
      <c r="AIY70" s="41"/>
      <c r="AIZ70" s="41"/>
      <c r="AJA70" s="41"/>
      <c r="AJB70" s="41"/>
      <c r="AJC70" s="41"/>
      <c r="AJD70" s="41"/>
      <c r="AJE70" s="41"/>
      <c r="AJF70" s="41"/>
      <c r="AJG70" s="41"/>
      <c r="AJH70" s="41"/>
      <c r="AJI70" s="41"/>
      <c r="AJJ70" s="41"/>
      <c r="AJK70" s="41"/>
      <c r="AJL70" s="41"/>
      <c r="AJM70" s="41"/>
      <c r="AJN70" s="41"/>
      <c r="AJO70" s="41"/>
      <c r="AJP70" s="41"/>
      <c r="AJQ70" s="41"/>
      <c r="AJR70" s="41"/>
      <c r="AJS70" s="41"/>
      <c r="AJT70" s="41"/>
      <c r="AJU70" s="41"/>
      <c r="AJV70" s="41"/>
      <c r="AJW70" s="41"/>
      <c r="AJX70" s="41"/>
      <c r="AJY70" s="41"/>
      <c r="AJZ70" s="41"/>
      <c r="AKA70" s="41"/>
      <c r="AKB70" s="41"/>
      <c r="AKC70" s="41"/>
      <c r="AKD70" s="41"/>
      <c r="AKE70" s="41"/>
      <c r="AKF70" s="41"/>
      <c r="AKG70" s="41"/>
      <c r="AKH70" s="41"/>
      <c r="AKI70" s="41"/>
      <c r="AKJ70" s="41"/>
      <c r="AKK70" s="41"/>
      <c r="AKL70" s="41"/>
      <c r="AKM70" s="41"/>
      <c r="AKN70" s="41"/>
      <c r="AKO70" s="41"/>
      <c r="AKP70" s="41"/>
      <c r="AKQ70" s="41"/>
      <c r="AKR70" s="41"/>
      <c r="AKS70" s="41"/>
      <c r="AKT70" s="41"/>
      <c r="AKU70" s="41"/>
      <c r="AKV70" s="41"/>
      <c r="AKW70" s="41"/>
      <c r="AKX70" s="41"/>
      <c r="AKY70" s="41"/>
      <c r="AKZ70" s="41"/>
      <c r="ALA70" s="41"/>
      <c r="ALB70" s="41"/>
      <c r="ALC70" s="41"/>
      <c r="ALD70" s="41"/>
      <c r="ALE70" s="41"/>
      <c r="ALF70" s="41"/>
      <c r="ALG70" s="41"/>
      <c r="ALH70" s="41"/>
      <c r="ALI70" s="41"/>
      <c r="ALJ70" s="41"/>
      <c r="ALK70" s="41"/>
      <c r="ALL70" s="41"/>
      <c r="ALM70" s="41"/>
      <c r="ALN70" s="41"/>
      <c r="ALO70" s="41"/>
      <c r="ALP70" s="41"/>
      <c r="ALQ70" s="41"/>
      <c r="ALR70" s="41"/>
      <c r="ALS70" s="41"/>
      <c r="ALT70" s="41"/>
      <c r="ALU70" s="41"/>
      <c r="ALV70" s="41"/>
      <c r="ALW70" s="41"/>
      <c r="ALX70" s="41"/>
      <c r="ALY70" s="41"/>
      <c r="ALZ70" s="41"/>
      <c r="AMA70" s="41"/>
      <c r="AMB70" s="41"/>
      <c r="AMC70" s="41"/>
      <c r="AMD70" s="41"/>
      <c r="AME70" s="41"/>
      <c r="AMF70" s="41"/>
      <c r="AMG70" s="41"/>
      <c r="AMH70" s="41"/>
      <c r="AMI70" s="41"/>
      <c r="AMJ70" s="41"/>
    </row>
    <row r="71" spans="1:1024" x14ac:dyDescent="0.2">
      <c r="A71" s="252"/>
      <c r="B71" s="252"/>
      <c r="C71" s="252"/>
      <c r="D71" s="252"/>
      <c r="E71" s="252"/>
      <c r="F71" s="252"/>
      <c r="G71" s="252"/>
      <c r="H71" s="252"/>
      <c r="I71" s="252"/>
      <c r="J71" s="256" t="s">
        <v>124</v>
      </c>
      <c r="K71" s="256"/>
      <c r="L71" s="256"/>
      <c r="M71" s="256"/>
      <c r="N71" s="256"/>
      <c r="O71" s="256"/>
      <c r="P71" s="25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</row>
    <row r="72" spans="1:1024" x14ac:dyDescent="0.2">
      <c r="A72" s="256" t="s">
        <v>124</v>
      </c>
      <c r="B72" s="256"/>
      <c r="C72" s="256"/>
      <c r="D72" s="256"/>
      <c r="E72" s="256"/>
      <c r="F72" s="256"/>
      <c r="G72" s="256"/>
      <c r="H72" s="256"/>
      <c r="I72" s="256"/>
      <c r="J72" s="56" t="s">
        <v>126</v>
      </c>
      <c r="K72" s="24"/>
      <c r="L72" s="24"/>
      <c r="M72" s="24"/>
      <c r="N72" s="24"/>
      <c r="O72" s="24"/>
      <c r="P72" s="24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</row>
    <row r="73" spans="1:1024" x14ac:dyDescent="0.2">
      <c r="A73" s="10">
        <v>3</v>
      </c>
      <c r="B73" s="256" t="s">
        <v>125</v>
      </c>
      <c r="C73" s="256"/>
      <c r="D73" s="256"/>
      <c r="E73" s="256"/>
      <c r="F73" s="256"/>
      <c r="G73" s="256"/>
      <c r="H73" s="10" t="s">
        <v>55</v>
      </c>
      <c r="I73" s="10" t="s">
        <v>56</v>
      </c>
      <c r="J73" s="54" t="s">
        <v>128</v>
      </c>
      <c r="P73" s="181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</row>
    <row r="74" spans="1:1024" x14ac:dyDescent="0.2">
      <c r="A74" s="11" t="s">
        <v>28</v>
      </c>
      <c r="B74" s="257" t="s">
        <v>127</v>
      </c>
      <c r="C74" s="257"/>
      <c r="D74" s="257"/>
      <c r="E74" s="257"/>
      <c r="F74" s="257"/>
      <c r="G74" s="257"/>
      <c r="H74" s="55">
        <v>4.1999999999999997E-3</v>
      </c>
      <c r="I74" s="19">
        <f>ROUND(H74*($I$30),2)</f>
        <v>7</v>
      </c>
      <c r="J74" s="38" t="s">
        <v>130</v>
      </c>
      <c r="P74" s="181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</row>
    <row r="75" spans="1:1024" x14ac:dyDescent="0.2">
      <c r="A75" s="11" t="s">
        <v>30</v>
      </c>
      <c r="B75" s="257" t="s">
        <v>129</v>
      </c>
      <c r="C75" s="257"/>
      <c r="D75" s="257"/>
      <c r="E75" s="257"/>
      <c r="F75" s="257"/>
      <c r="G75" s="257"/>
      <c r="H75" s="65">
        <f>H49</f>
        <v>0.08</v>
      </c>
      <c r="I75" s="19">
        <f>ROUND(H75*I74,2)</f>
        <v>0.56000000000000005</v>
      </c>
      <c r="J75" s="39" t="s">
        <v>131</v>
      </c>
      <c r="P75" s="181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</row>
    <row r="76" spans="1:1024" x14ac:dyDescent="0.2">
      <c r="A76" s="11" t="s">
        <v>34</v>
      </c>
      <c r="B76" s="257" t="str">
        <f>Cetas!B76</f>
        <v>Multa do FGTS sobre o Aviso Prévio Indenizado</v>
      </c>
      <c r="C76" s="257"/>
      <c r="D76" s="257"/>
      <c r="E76" s="257"/>
      <c r="F76" s="257"/>
      <c r="G76" s="257"/>
      <c r="H76" s="52">
        <v>0.02</v>
      </c>
      <c r="I76" s="19">
        <f>ROUND(H76*($I$30),2)</f>
        <v>33.32</v>
      </c>
      <c r="J76" s="38" t="s">
        <v>133</v>
      </c>
      <c r="P76" s="181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</row>
    <row r="77" spans="1:1024" x14ac:dyDescent="0.2">
      <c r="A77" s="11" t="s">
        <v>37</v>
      </c>
      <c r="B77" s="257" t="s">
        <v>132</v>
      </c>
      <c r="C77" s="257"/>
      <c r="D77" s="257"/>
      <c r="E77" s="257"/>
      <c r="F77" s="257"/>
      <c r="G77" s="257"/>
      <c r="H77" s="53">
        <f>((7/30)/12)</f>
        <v>1.9444444444444445E-2</v>
      </c>
      <c r="I77" s="19">
        <f>ROUND(H77*($I$30),2)</f>
        <v>32.39</v>
      </c>
      <c r="J77" s="39" t="s">
        <v>135</v>
      </c>
      <c r="P77" s="181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</row>
    <row r="78" spans="1:1024" x14ac:dyDescent="0.2">
      <c r="A78" s="11" t="s">
        <v>39</v>
      </c>
      <c r="B78" s="257" t="s">
        <v>134</v>
      </c>
      <c r="C78" s="257"/>
      <c r="D78" s="257"/>
      <c r="E78" s="257"/>
      <c r="F78" s="257"/>
      <c r="G78" s="257"/>
      <c r="H78" s="65">
        <f>H50</f>
        <v>0.36800000000000005</v>
      </c>
      <c r="I78" s="19">
        <f>ROUND(H78*I77,2)</f>
        <v>11.92</v>
      </c>
      <c r="J78" s="38" t="s">
        <v>77</v>
      </c>
      <c r="P78" s="181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</row>
    <row r="79" spans="1:1024" x14ac:dyDescent="0.2">
      <c r="A79" s="11" t="s">
        <v>64</v>
      </c>
      <c r="B79" s="257" t="s">
        <v>136</v>
      </c>
      <c r="C79" s="257"/>
      <c r="D79" s="257"/>
      <c r="E79" s="257"/>
      <c r="F79" s="257"/>
      <c r="G79" s="257"/>
      <c r="H79" s="52">
        <v>0.02</v>
      </c>
      <c r="I79" s="19">
        <f>ROUND(H79*($I$30),2)</f>
        <v>33.32</v>
      </c>
      <c r="J79" s="14"/>
      <c r="K79" s="15"/>
      <c r="L79" s="15"/>
      <c r="M79" s="15"/>
      <c r="N79" s="15"/>
      <c r="O79" s="15"/>
      <c r="P79" s="15"/>
      <c r="Q79" s="183"/>
      <c r="R79" s="183"/>
      <c r="S79" s="183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  <c r="AD79" s="183"/>
    </row>
    <row r="80" spans="1:1024" x14ac:dyDescent="0.2">
      <c r="A80" s="253" t="s">
        <v>137</v>
      </c>
      <c r="B80" s="254"/>
      <c r="C80" s="254"/>
      <c r="D80" s="254"/>
      <c r="E80" s="254"/>
      <c r="F80" s="254"/>
      <c r="G80" s="254"/>
      <c r="H80" s="255"/>
      <c r="I80" s="27">
        <f>ROUND(SUM(I74:I79),2)</f>
        <v>118.51</v>
      </c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</row>
    <row r="81" spans="1:30" x14ac:dyDescent="0.2">
      <c r="A81" s="274"/>
      <c r="B81" s="274"/>
      <c r="C81" s="274"/>
      <c r="D81" s="274"/>
      <c r="E81" s="274"/>
      <c r="F81" s="274"/>
      <c r="G81" s="274"/>
      <c r="H81" s="274"/>
      <c r="I81" s="274"/>
      <c r="J81" s="256" t="s">
        <v>138</v>
      </c>
      <c r="K81" s="256"/>
      <c r="L81" s="256"/>
      <c r="M81" s="256"/>
      <c r="N81" s="256"/>
      <c r="O81" s="256"/>
      <c r="P81" s="25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</row>
    <row r="82" spans="1:30" s="9" customFormat="1" x14ac:dyDescent="0.2">
      <c r="A82" s="256" t="s">
        <v>138</v>
      </c>
      <c r="B82" s="256"/>
      <c r="C82" s="256"/>
      <c r="D82" s="256"/>
      <c r="E82" s="256"/>
      <c r="F82" s="256"/>
      <c r="G82" s="256"/>
      <c r="H82" s="256"/>
      <c r="I82" s="256"/>
      <c r="J82" s="38" t="s">
        <v>140</v>
      </c>
      <c r="K82" s="24"/>
      <c r="L82" s="24"/>
      <c r="M82" s="24"/>
      <c r="N82" s="24"/>
      <c r="O82" s="24"/>
      <c r="P82" s="24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</row>
    <row r="83" spans="1:30" s="9" customFormat="1" x14ac:dyDescent="0.2">
      <c r="A83" s="256" t="s">
        <v>139</v>
      </c>
      <c r="B83" s="256"/>
      <c r="C83" s="256"/>
      <c r="D83" s="256"/>
      <c r="E83" s="256"/>
      <c r="F83" s="256"/>
      <c r="G83" s="256"/>
      <c r="H83" s="10" t="s">
        <v>55</v>
      </c>
      <c r="I83" s="10" t="s">
        <v>56</v>
      </c>
      <c r="J83" s="39" t="s">
        <v>142</v>
      </c>
      <c r="P83" s="181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</row>
    <row r="84" spans="1:30" s="9" customFormat="1" x14ac:dyDescent="0.2">
      <c r="A84" s="11" t="s">
        <v>28</v>
      </c>
      <c r="B84" s="257" t="s">
        <v>141</v>
      </c>
      <c r="C84" s="257"/>
      <c r="D84" s="257"/>
      <c r="E84" s="257"/>
      <c r="F84" s="257"/>
      <c r="G84" s="257"/>
      <c r="H84" s="51">
        <f>(1/12/12)</f>
        <v>6.9444444444444441E-3</v>
      </c>
      <c r="I84" s="19">
        <f>ROUND(H84*($I$30),2)</f>
        <v>11.57</v>
      </c>
      <c r="J84" s="39" t="s">
        <v>144</v>
      </c>
      <c r="P84" s="181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</row>
    <row r="85" spans="1:30" s="9" customFormat="1" x14ac:dyDescent="0.2">
      <c r="A85" s="11" t="s">
        <v>30</v>
      </c>
      <c r="B85" s="273" t="s">
        <v>143</v>
      </c>
      <c r="C85" s="273"/>
      <c r="D85" s="273"/>
      <c r="E85" s="273"/>
      <c r="F85" s="273"/>
      <c r="G85" s="273"/>
      <c r="H85" s="50">
        <f>((1/30)/12)*1%</f>
        <v>2.7777777777777779E-5</v>
      </c>
      <c r="I85" s="19">
        <f>ROUND(H85*($I$30),2)</f>
        <v>0.05</v>
      </c>
      <c r="J85" s="38" t="s">
        <v>77</v>
      </c>
      <c r="P85" s="181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</row>
    <row r="86" spans="1:30" s="9" customFormat="1" ht="15.75" customHeight="1" x14ac:dyDescent="0.2">
      <c r="A86" s="11" t="s">
        <v>34</v>
      </c>
      <c r="B86" s="273" t="s">
        <v>145</v>
      </c>
      <c r="C86" s="273"/>
      <c r="D86" s="273"/>
      <c r="E86" s="273"/>
      <c r="F86" s="273"/>
      <c r="G86" s="273"/>
      <c r="H86" s="50">
        <f>((5/30)/12)*0.005</f>
        <v>6.9444444444444444E-5</v>
      </c>
      <c r="I86" s="19">
        <f>ROUND(H86*($I$30),2)</f>
        <v>0.12</v>
      </c>
      <c r="J86" s="32"/>
      <c r="P86" s="181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</row>
    <row r="87" spans="1:30" s="9" customFormat="1" ht="12.75" customHeight="1" x14ac:dyDescent="0.2">
      <c r="A87" s="11" t="s">
        <v>37</v>
      </c>
      <c r="B87" s="273" t="s">
        <v>146</v>
      </c>
      <c r="C87" s="273"/>
      <c r="D87" s="273"/>
      <c r="E87" s="273"/>
      <c r="F87" s="273"/>
      <c r="G87" s="273"/>
      <c r="H87" s="50">
        <f>((15/30)/12)*0.00078</f>
        <v>3.2499999999999997E-5</v>
      </c>
      <c r="I87" s="19">
        <f t="shared" ref="I87:I89" si="1">ROUND(H87*($I$30),2)</f>
        <v>0.05</v>
      </c>
      <c r="J87" s="29"/>
      <c r="K87" s="33"/>
      <c r="P87" s="181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</row>
    <row r="88" spans="1:30" s="9" customFormat="1" x14ac:dyDescent="0.2">
      <c r="A88" s="11" t="s">
        <v>39</v>
      </c>
      <c r="B88" s="257" t="s">
        <v>147</v>
      </c>
      <c r="C88" s="257"/>
      <c r="D88" s="257"/>
      <c r="E88" s="257"/>
      <c r="F88" s="257"/>
      <c r="G88" s="257"/>
      <c r="H88" s="50">
        <v>2.0000000000000001E-4</v>
      </c>
      <c r="I88" s="19">
        <f t="shared" si="1"/>
        <v>0.33</v>
      </c>
      <c r="J88" s="39"/>
      <c r="P88" s="181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</row>
    <row r="89" spans="1:30" s="9" customFormat="1" x14ac:dyDescent="0.2">
      <c r="A89" s="11" t="s">
        <v>64</v>
      </c>
      <c r="B89" s="257" t="s">
        <v>148</v>
      </c>
      <c r="C89" s="257"/>
      <c r="D89" s="257"/>
      <c r="E89" s="257"/>
      <c r="F89" s="257"/>
      <c r="G89" s="257"/>
      <c r="H89" s="31">
        <v>0</v>
      </c>
      <c r="I89" s="19">
        <f t="shared" si="1"/>
        <v>0</v>
      </c>
      <c r="P89" s="181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</row>
    <row r="90" spans="1:30" s="9" customFormat="1" x14ac:dyDescent="0.2">
      <c r="A90" s="256" t="s">
        <v>149</v>
      </c>
      <c r="B90" s="256"/>
      <c r="C90" s="256"/>
      <c r="D90" s="256"/>
      <c r="E90" s="256"/>
      <c r="F90" s="256"/>
      <c r="G90" s="256"/>
      <c r="H90" s="87">
        <f>SUM(H84:H89)</f>
        <v>7.2741666666666658E-3</v>
      </c>
      <c r="I90" s="27">
        <f>ROUND(SUM(I84:I89),2)</f>
        <v>12.12</v>
      </c>
      <c r="J90" s="29"/>
      <c r="P90" s="181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</row>
    <row r="91" spans="1:30" s="9" customFormat="1" x14ac:dyDescent="0.2">
      <c r="A91" s="89" t="s">
        <v>90</v>
      </c>
      <c r="B91" s="257" t="s">
        <v>150</v>
      </c>
      <c r="C91" s="257"/>
      <c r="D91" s="257"/>
      <c r="E91" s="257"/>
      <c r="F91" s="257"/>
      <c r="G91" s="257"/>
      <c r="H91" s="104">
        <f>H50</f>
        <v>0.36800000000000005</v>
      </c>
      <c r="I91" s="90">
        <f>ROUND(H91*I90,2)</f>
        <v>4.46</v>
      </c>
      <c r="J91" s="14"/>
      <c r="K91" s="15"/>
      <c r="L91" s="15"/>
      <c r="M91" s="15"/>
      <c r="N91" s="15"/>
      <c r="O91" s="15"/>
      <c r="P91" s="15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</row>
    <row r="92" spans="1:30" s="9" customFormat="1" x14ac:dyDescent="0.2">
      <c r="A92" s="253" t="s">
        <v>151</v>
      </c>
      <c r="B92" s="254"/>
      <c r="C92" s="254"/>
      <c r="D92" s="254"/>
      <c r="E92" s="254"/>
      <c r="F92" s="254"/>
      <c r="G92" s="254"/>
      <c r="H92" s="255"/>
      <c r="I92" s="27">
        <f>ROUND(SUM(I90:I91),2)</f>
        <v>16.579999999999998</v>
      </c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</row>
    <row r="93" spans="1:30" s="9" customFormat="1" x14ac:dyDescent="0.2">
      <c r="A93" s="252"/>
      <c r="B93" s="252"/>
      <c r="C93" s="252"/>
      <c r="D93" s="252"/>
      <c r="E93" s="252"/>
      <c r="F93" s="252"/>
      <c r="G93" s="252"/>
      <c r="H93" s="252"/>
      <c r="I93" s="252"/>
      <c r="J93" s="256" t="s">
        <v>153</v>
      </c>
      <c r="K93" s="256"/>
      <c r="L93" s="256"/>
      <c r="M93" s="256"/>
      <c r="N93" s="256"/>
      <c r="O93" s="256"/>
      <c r="P93" s="25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</row>
    <row r="94" spans="1:30" s="9" customFormat="1" x14ac:dyDescent="0.2">
      <c r="A94" s="256" t="s">
        <v>152</v>
      </c>
      <c r="B94" s="256"/>
      <c r="C94" s="256"/>
      <c r="D94" s="256"/>
      <c r="E94" s="256"/>
      <c r="F94" s="256"/>
      <c r="G94" s="256"/>
      <c r="H94" s="10" t="s">
        <v>55</v>
      </c>
      <c r="I94" s="10" t="s">
        <v>56</v>
      </c>
      <c r="J94" s="268" t="s">
        <v>155</v>
      </c>
      <c r="K94" s="268"/>
      <c r="L94" s="268"/>
      <c r="M94" s="268"/>
      <c r="N94" s="268"/>
      <c r="O94" s="268"/>
      <c r="P94" s="269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</row>
    <row r="95" spans="1:30" s="9" customFormat="1" x14ac:dyDescent="0.2">
      <c r="A95" s="97" t="s">
        <v>28</v>
      </c>
      <c r="B95" s="271" t="s">
        <v>154</v>
      </c>
      <c r="C95" s="271"/>
      <c r="D95" s="271"/>
      <c r="E95" s="271"/>
      <c r="F95" s="271"/>
      <c r="G95" s="271"/>
      <c r="H95" s="49">
        <v>0</v>
      </c>
      <c r="I95" s="48">
        <v>0</v>
      </c>
      <c r="J95" s="14"/>
      <c r="K95" s="15"/>
      <c r="L95" s="15"/>
      <c r="M95" s="15"/>
      <c r="N95" s="15"/>
      <c r="O95" s="15"/>
      <c r="P95" s="15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</row>
    <row r="96" spans="1:30" s="9" customFormat="1" x14ac:dyDescent="0.2">
      <c r="A96" s="256" t="s">
        <v>156</v>
      </c>
      <c r="B96" s="256"/>
      <c r="C96" s="256"/>
      <c r="D96" s="256"/>
      <c r="E96" s="256"/>
      <c r="F96" s="256"/>
      <c r="G96" s="256"/>
      <c r="H96" s="26">
        <f>SUM(H95)</f>
        <v>0</v>
      </c>
      <c r="I96" s="27">
        <f>ROUND(I95,2)</f>
        <v>0</v>
      </c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</row>
    <row r="97" spans="1:30" s="9" customFormat="1" x14ac:dyDescent="0.2">
      <c r="A97" s="252"/>
      <c r="B97" s="252"/>
      <c r="C97" s="252"/>
      <c r="D97" s="252"/>
      <c r="E97" s="252"/>
      <c r="F97" s="252"/>
      <c r="G97" s="252"/>
      <c r="H97" s="252"/>
      <c r="I97" s="252"/>
      <c r="J97" s="256" t="s">
        <v>157</v>
      </c>
      <c r="K97" s="256"/>
      <c r="L97" s="256"/>
      <c r="M97" s="256"/>
      <c r="N97" s="256"/>
      <c r="O97" s="256"/>
      <c r="P97" s="25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</row>
    <row r="98" spans="1:30" s="9" customFormat="1" x14ac:dyDescent="0.2">
      <c r="A98" s="256" t="s">
        <v>157</v>
      </c>
      <c r="B98" s="256"/>
      <c r="C98" s="256"/>
      <c r="D98" s="256"/>
      <c r="E98" s="256"/>
      <c r="F98" s="256"/>
      <c r="G98" s="256"/>
      <c r="H98" s="256"/>
      <c r="I98" s="256"/>
      <c r="K98" s="24"/>
      <c r="L98" s="24"/>
      <c r="M98" s="24"/>
      <c r="N98" s="24"/>
      <c r="O98" s="24"/>
      <c r="P98" s="24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</row>
    <row r="99" spans="1:30" s="9" customFormat="1" x14ac:dyDescent="0.2">
      <c r="A99" s="256" t="s">
        <v>158</v>
      </c>
      <c r="B99" s="256"/>
      <c r="C99" s="256"/>
      <c r="D99" s="256"/>
      <c r="E99" s="256"/>
      <c r="F99" s="256"/>
      <c r="G99" s="256"/>
      <c r="H99" s="256"/>
      <c r="I99" s="10" t="s">
        <v>56</v>
      </c>
      <c r="J99" s="276" t="s">
        <v>161</v>
      </c>
      <c r="K99" s="276"/>
      <c r="L99" s="276"/>
      <c r="M99" s="276"/>
      <c r="N99" s="276"/>
      <c r="O99" s="276"/>
      <c r="P99" s="277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</row>
    <row r="100" spans="1:30" s="9" customFormat="1" x14ac:dyDescent="0.2">
      <c r="A100" s="11" t="s">
        <v>159</v>
      </c>
      <c r="B100" s="257" t="s">
        <v>160</v>
      </c>
      <c r="C100" s="257"/>
      <c r="D100" s="257"/>
      <c r="E100" s="257"/>
      <c r="F100" s="257"/>
      <c r="G100" s="257"/>
      <c r="H100" s="257"/>
      <c r="I100" s="20">
        <f>ROUND(I92,2)</f>
        <v>16.579999999999998</v>
      </c>
      <c r="J100" s="29"/>
      <c r="P100" s="181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</row>
    <row r="101" spans="1:30" s="9" customFormat="1" x14ac:dyDescent="0.2">
      <c r="A101" s="91" t="s">
        <v>162</v>
      </c>
      <c r="B101" s="270" t="s">
        <v>163</v>
      </c>
      <c r="C101" s="270"/>
      <c r="D101" s="270"/>
      <c r="E101" s="270"/>
      <c r="F101" s="270"/>
      <c r="G101" s="270"/>
      <c r="H101" s="270"/>
      <c r="I101" s="92">
        <f>ROUND(I96,2)</f>
        <v>0</v>
      </c>
      <c r="J101" s="14"/>
      <c r="K101" s="15"/>
      <c r="L101" s="15"/>
      <c r="M101" s="15"/>
      <c r="N101" s="15"/>
      <c r="O101" s="15"/>
      <c r="P101" s="15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</row>
    <row r="102" spans="1:30" s="9" customFormat="1" x14ac:dyDescent="0.2">
      <c r="A102" s="256" t="s">
        <v>164</v>
      </c>
      <c r="B102" s="256"/>
      <c r="C102" s="256"/>
      <c r="D102" s="256"/>
      <c r="E102" s="256"/>
      <c r="F102" s="256"/>
      <c r="G102" s="256"/>
      <c r="H102" s="256"/>
      <c r="I102" s="27">
        <f>ROUND(SUM(I100:I101),2)</f>
        <v>16.579999999999998</v>
      </c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</row>
    <row r="103" spans="1:30" s="9" customFormat="1" x14ac:dyDescent="0.2">
      <c r="A103" s="252"/>
      <c r="B103" s="252"/>
      <c r="C103" s="252"/>
      <c r="D103" s="252"/>
      <c r="E103" s="252"/>
      <c r="F103" s="252"/>
      <c r="G103" s="252"/>
      <c r="H103" s="252"/>
      <c r="I103" s="252"/>
      <c r="J103" s="256" t="s">
        <v>165</v>
      </c>
      <c r="K103" s="256"/>
      <c r="L103" s="256"/>
      <c r="M103" s="256"/>
      <c r="N103" s="256"/>
      <c r="O103" s="256"/>
      <c r="P103" s="25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</row>
    <row r="104" spans="1:30" s="9" customFormat="1" x14ac:dyDescent="0.2">
      <c r="A104" s="256" t="s">
        <v>165</v>
      </c>
      <c r="B104" s="256"/>
      <c r="C104" s="256"/>
      <c r="D104" s="256"/>
      <c r="E104" s="256"/>
      <c r="F104" s="256"/>
      <c r="G104" s="256"/>
      <c r="H104" s="256"/>
      <c r="I104" s="256"/>
      <c r="J104" s="268" t="s">
        <v>167</v>
      </c>
      <c r="K104" s="268"/>
      <c r="L104" s="268"/>
      <c r="M104" s="268"/>
      <c r="N104" s="268"/>
      <c r="O104" s="268"/>
      <c r="P104" s="269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  <c r="AA104" s="183"/>
      <c r="AB104" s="183"/>
      <c r="AC104" s="183"/>
      <c r="AD104" s="183"/>
    </row>
    <row r="105" spans="1:30" s="9" customFormat="1" x14ac:dyDescent="0.2">
      <c r="A105" s="10">
        <v>5</v>
      </c>
      <c r="B105" s="256" t="s">
        <v>166</v>
      </c>
      <c r="C105" s="256"/>
      <c r="D105" s="256"/>
      <c r="E105" s="256"/>
      <c r="F105" s="256"/>
      <c r="G105" s="256"/>
      <c r="H105" s="256"/>
      <c r="I105" s="10" t="s">
        <v>56</v>
      </c>
      <c r="J105" s="29"/>
      <c r="P105" s="181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</row>
    <row r="106" spans="1:30" s="9" customFormat="1" x14ac:dyDescent="0.2">
      <c r="A106" s="112" t="s">
        <v>28</v>
      </c>
      <c r="B106" s="259" t="s">
        <v>168</v>
      </c>
      <c r="C106" s="260"/>
      <c r="D106" s="260"/>
      <c r="E106" s="260"/>
      <c r="F106" s="260"/>
      <c r="G106" s="260"/>
      <c r="H106" s="261"/>
      <c r="I106" s="114">
        <f>Uniforme!F8</f>
        <v>0</v>
      </c>
      <c r="J106" s="29"/>
      <c r="P106" s="181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  <c r="AD106" s="183"/>
    </row>
    <row r="107" spans="1:30" s="9" customFormat="1" x14ac:dyDescent="0.2">
      <c r="A107" s="112" t="s">
        <v>30</v>
      </c>
      <c r="B107" s="259" t="s">
        <v>169</v>
      </c>
      <c r="C107" s="260"/>
      <c r="D107" s="260"/>
      <c r="E107" s="260"/>
      <c r="F107" s="260"/>
      <c r="G107" s="260"/>
      <c r="H107" s="261"/>
      <c r="I107" s="114">
        <f>Equipamentos!H26</f>
        <v>0</v>
      </c>
      <c r="J107" s="29"/>
      <c r="P107" s="181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  <c r="AD107" s="183"/>
    </row>
    <row r="108" spans="1:30" s="9" customFormat="1" x14ac:dyDescent="0.2">
      <c r="A108" s="115" t="s">
        <v>34</v>
      </c>
      <c r="B108" s="116" t="s">
        <v>170</v>
      </c>
      <c r="C108" s="117"/>
      <c r="D108" s="117"/>
      <c r="E108" s="117"/>
      <c r="F108" s="117"/>
      <c r="G108" s="117"/>
      <c r="H108" s="118"/>
      <c r="I108" s="113">
        <f>'Mat. Mensal'!H41+'Mat. Semestral'!H24</f>
        <v>923.45833333333337</v>
      </c>
      <c r="J108" s="29"/>
      <c r="P108" s="181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  <c r="AD108" s="183"/>
    </row>
    <row r="109" spans="1:30" s="9" customFormat="1" x14ac:dyDescent="0.2">
      <c r="A109" s="115" t="s">
        <v>37</v>
      </c>
      <c r="B109" s="116" t="s">
        <v>171</v>
      </c>
      <c r="C109" s="117"/>
      <c r="D109" s="117"/>
      <c r="E109" s="117"/>
      <c r="F109" s="117"/>
      <c r="G109" s="117"/>
      <c r="H109" s="118"/>
      <c r="I109" s="113">
        <f>EPI!H14</f>
        <v>0</v>
      </c>
      <c r="J109" s="14"/>
      <c r="K109" s="15"/>
      <c r="L109" s="15"/>
      <c r="M109" s="15"/>
      <c r="N109" s="15"/>
      <c r="O109" s="15"/>
      <c r="P109" s="15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</row>
    <row r="110" spans="1:30" s="9" customFormat="1" x14ac:dyDescent="0.2">
      <c r="A110" s="256" t="s">
        <v>172</v>
      </c>
      <c r="B110" s="256"/>
      <c r="C110" s="256"/>
      <c r="D110" s="256"/>
      <c r="E110" s="256"/>
      <c r="F110" s="256"/>
      <c r="G110" s="256"/>
      <c r="H110" s="256"/>
      <c r="I110" s="27">
        <f>SUM(I106:I109)</f>
        <v>923.45833333333337</v>
      </c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  <c r="AD110" s="183"/>
    </row>
    <row r="111" spans="1:30" s="9" customFormat="1" x14ac:dyDescent="0.2">
      <c r="A111" s="252"/>
      <c r="B111" s="252"/>
      <c r="C111" s="252"/>
      <c r="D111" s="252"/>
      <c r="E111" s="252"/>
      <c r="F111" s="252"/>
      <c r="G111" s="252"/>
      <c r="H111" s="252"/>
      <c r="I111" s="252"/>
      <c r="J111" s="256" t="s">
        <v>173</v>
      </c>
      <c r="K111" s="256"/>
      <c r="L111" s="256"/>
      <c r="M111" s="256"/>
      <c r="N111" s="256"/>
      <c r="O111" s="256"/>
      <c r="P111" s="25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  <c r="AA111" s="183"/>
      <c r="AB111" s="183"/>
      <c r="AC111" s="183"/>
      <c r="AD111" s="183"/>
    </row>
    <row r="112" spans="1:30" s="9" customFormat="1" x14ac:dyDescent="0.2">
      <c r="A112" s="253" t="s">
        <v>173</v>
      </c>
      <c r="B112" s="254"/>
      <c r="C112" s="254"/>
      <c r="D112" s="254"/>
      <c r="E112" s="254"/>
      <c r="F112" s="254"/>
      <c r="G112" s="254"/>
      <c r="H112" s="254"/>
      <c r="I112" s="255"/>
      <c r="J112" s="102" t="s">
        <v>175</v>
      </c>
      <c r="K112" s="98"/>
      <c r="L112" s="98"/>
      <c r="M112" s="98"/>
      <c r="N112" s="98"/>
      <c r="O112" s="98"/>
      <c r="P112" s="98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  <c r="AA112" s="183"/>
      <c r="AB112" s="183"/>
      <c r="AC112" s="183"/>
      <c r="AD112" s="183"/>
    </row>
    <row r="113" spans="1:30" s="9" customFormat="1" ht="15.75" customHeight="1" x14ac:dyDescent="0.2">
      <c r="A113" s="256" t="s">
        <v>174</v>
      </c>
      <c r="B113" s="256"/>
      <c r="C113" s="256"/>
      <c r="D113" s="256"/>
      <c r="E113" s="256"/>
      <c r="F113" s="256"/>
      <c r="G113" s="256"/>
      <c r="H113" s="10" t="s">
        <v>55</v>
      </c>
      <c r="I113" s="10" t="s">
        <v>56</v>
      </c>
      <c r="J113" s="103" t="s">
        <v>178</v>
      </c>
      <c r="P113" s="181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</row>
    <row r="114" spans="1:30" s="9" customFormat="1" x14ac:dyDescent="0.2">
      <c r="A114" s="11" t="s">
        <v>28</v>
      </c>
      <c r="B114" s="257" t="s">
        <v>176</v>
      </c>
      <c r="C114" s="257"/>
      <c r="D114" s="257"/>
      <c r="E114" s="257"/>
      <c r="F114" s="257"/>
      <c r="G114" s="257"/>
      <c r="H114" s="30">
        <v>0.05</v>
      </c>
      <c r="I114" s="265" t="s">
        <v>177</v>
      </c>
      <c r="J114" s="263" t="s">
        <v>180</v>
      </c>
      <c r="K114" s="263"/>
      <c r="L114" s="263"/>
      <c r="M114" s="263"/>
      <c r="N114" s="263"/>
      <c r="O114" s="263"/>
      <c r="P114" s="264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  <c r="AA114" s="183"/>
      <c r="AB114" s="183"/>
      <c r="AC114" s="183"/>
      <c r="AD114" s="183"/>
    </row>
    <row r="115" spans="1:30" s="9" customFormat="1" x14ac:dyDescent="0.2">
      <c r="A115" s="11" t="s">
        <v>30</v>
      </c>
      <c r="B115" s="257" t="s">
        <v>179</v>
      </c>
      <c r="C115" s="257"/>
      <c r="D115" s="257"/>
      <c r="E115" s="257"/>
      <c r="F115" s="257"/>
      <c r="G115" s="257"/>
      <c r="H115" s="30">
        <v>9.1600000000000001E-2</v>
      </c>
      <c r="I115" s="266"/>
      <c r="J115" s="263" t="s">
        <v>182</v>
      </c>
      <c r="K115" s="263"/>
      <c r="L115" s="263"/>
      <c r="M115" s="263"/>
      <c r="N115" s="263"/>
      <c r="O115" s="263"/>
      <c r="P115" s="264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  <c r="AA115" s="183"/>
      <c r="AB115" s="183"/>
      <c r="AC115" s="183"/>
      <c r="AD115" s="183"/>
    </row>
    <row r="116" spans="1:30" s="9" customFormat="1" x14ac:dyDescent="0.2">
      <c r="A116" s="10" t="s">
        <v>34</v>
      </c>
      <c r="B116" s="258" t="s">
        <v>181</v>
      </c>
      <c r="C116" s="258"/>
      <c r="D116" s="258"/>
      <c r="E116" s="258"/>
      <c r="F116" s="258"/>
      <c r="G116" s="258"/>
      <c r="H116" s="26">
        <v>0</v>
      </c>
      <c r="I116" s="266"/>
      <c r="J116" s="103" t="s">
        <v>185</v>
      </c>
      <c r="P116" s="181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  <c r="AA116" s="183"/>
      <c r="AB116" s="183"/>
      <c r="AC116" s="183"/>
      <c r="AD116" s="183"/>
    </row>
    <row r="117" spans="1:30" s="9" customFormat="1" x14ac:dyDescent="0.2">
      <c r="A117" s="11" t="s">
        <v>183</v>
      </c>
      <c r="B117" s="257" t="s">
        <v>184</v>
      </c>
      <c r="C117" s="257"/>
      <c r="D117" s="257"/>
      <c r="E117" s="257"/>
      <c r="F117" s="257"/>
      <c r="G117" s="257"/>
      <c r="H117" s="30">
        <v>6.4999999999999997E-3</v>
      </c>
      <c r="I117" s="266"/>
      <c r="J117" s="101" t="s">
        <v>188</v>
      </c>
      <c r="P117" s="181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  <c r="AA117" s="183"/>
      <c r="AB117" s="183"/>
      <c r="AC117" s="183"/>
      <c r="AD117" s="183"/>
    </row>
    <row r="118" spans="1:30" s="9" customFormat="1" x14ac:dyDescent="0.2">
      <c r="A118" s="11" t="s">
        <v>186</v>
      </c>
      <c r="B118" s="257" t="s">
        <v>187</v>
      </c>
      <c r="C118" s="257"/>
      <c r="D118" s="257"/>
      <c r="E118" s="257"/>
      <c r="F118" s="257"/>
      <c r="G118" s="257"/>
      <c r="H118" s="30">
        <v>0.03</v>
      </c>
      <c r="I118" s="266"/>
      <c r="J118" s="101" t="s">
        <v>191</v>
      </c>
      <c r="P118" s="181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  <c r="AA118" s="183"/>
      <c r="AB118" s="183"/>
      <c r="AC118" s="183"/>
      <c r="AD118" s="183"/>
    </row>
    <row r="119" spans="1:30" s="9" customFormat="1" x14ac:dyDescent="0.2">
      <c r="A119" s="11" t="s">
        <v>189</v>
      </c>
      <c r="B119" s="257" t="s">
        <v>190</v>
      </c>
      <c r="C119" s="257"/>
      <c r="D119" s="257"/>
      <c r="E119" s="257"/>
      <c r="F119" s="257"/>
      <c r="G119" s="257"/>
      <c r="H119" s="30">
        <v>0.05</v>
      </c>
      <c r="I119" s="266"/>
      <c r="J119" s="29"/>
      <c r="P119" s="181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  <c r="AD119" s="183"/>
    </row>
    <row r="120" spans="1:30" s="9" customFormat="1" x14ac:dyDescent="0.2">
      <c r="A120" s="11" t="s">
        <v>192</v>
      </c>
      <c r="B120" s="257" t="s">
        <v>193</v>
      </c>
      <c r="C120" s="257"/>
      <c r="D120" s="257"/>
      <c r="E120" s="257"/>
      <c r="F120" s="257"/>
      <c r="G120" s="257"/>
      <c r="H120" s="30"/>
      <c r="I120" s="267"/>
      <c r="J120" s="14"/>
      <c r="K120" s="15"/>
      <c r="L120" s="15"/>
      <c r="M120" s="15"/>
      <c r="N120" s="15"/>
      <c r="O120" s="15"/>
      <c r="P120" s="15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  <c r="AA120" s="183"/>
      <c r="AB120" s="183"/>
      <c r="AC120" s="183"/>
      <c r="AD120" s="183"/>
    </row>
    <row r="121" spans="1:30" s="9" customFormat="1" x14ac:dyDescent="0.2">
      <c r="A121" s="256" t="s">
        <v>194</v>
      </c>
      <c r="B121" s="256"/>
      <c r="C121" s="256"/>
      <c r="D121" s="256"/>
      <c r="E121" s="256"/>
      <c r="F121" s="256"/>
      <c r="G121" s="256"/>
      <c r="H121" s="34">
        <f>((1+H114)/(1-(H117+H118+H119+H120)-H115))-1</f>
        <v>0.27752767976639503</v>
      </c>
      <c r="I121" s="21">
        <f>ROUND(((H121*I130)),2)</f>
        <v>1242.17</v>
      </c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  <c r="AA121" s="183"/>
      <c r="AB121" s="183"/>
      <c r="AC121" s="183"/>
      <c r="AD121" s="183"/>
    </row>
    <row r="122" spans="1:30" s="9" customFormat="1" x14ac:dyDescent="0.2">
      <c r="A122" s="17"/>
      <c r="B122" s="17"/>
      <c r="C122" s="17"/>
      <c r="D122" s="17"/>
      <c r="E122" s="17"/>
      <c r="F122" s="17"/>
      <c r="G122" s="17"/>
      <c r="H122" s="17"/>
      <c r="I122" s="23"/>
      <c r="J122" s="289" t="s">
        <v>195</v>
      </c>
      <c r="K122" s="289"/>
      <c r="L122" s="289"/>
      <c r="M122" s="289"/>
      <c r="N122" s="289"/>
      <c r="O122" s="289"/>
      <c r="P122" s="327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3"/>
      <c r="AB122" s="183"/>
      <c r="AC122" s="183"/>
      <c r="AD122" s="183"/>
    </row>
    <row r="123" spans="1:30" s="9" customFormat="1" x14ac:dyDescent="0.2">
      <c r="A123" s="256" t="s">
        <v>195</v>
      </c>
      <c r="B123" s="256"/>
      <c r="C123" s="256"/>
      <c r="D123" s="256"/>
      <c r="E123" s="256"/>
      <c r="F123" s="256"/>
      <c r="G123" s="256"/>
      <c r="H123" s="256"/>
      <c r="I123" s="256"/>
      <c r="J123" s="38" t="s">
        <v>197</v>
      </c>
      <c r="K123" s="24"/>
      <c r="L123" s="24"/>
      <c r="M123" s="24"/>
      <c r="N123" s="24"/>
      <c r="O123" s="24"/>
      <c r="P123" s="24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  <c r="AA123" s="183"/>
      <c r="AB123" s="183"/>
      <c r="AC123" s="183"/>
      <c r="AD123" s="183"/>
    </row>
    <row r="124" spans="1:30" s="9" customFormat="1" x14ac:dyDescent="0.2">
      <c r="A124" s="256" t="s">
        <v>196</v>
      </c>
      <c r="B124" s="256"/>
      <c r="C124" s="256"/>
      <c r="D124" s="256"/>
      <c r="E124" s="256"/>
      <c r="F124" s="256"/>
      <c r="G124" s="256"/>
      <c r="H124" s="256"/>
      <c r="I124" s="10" t="s">
        <v>56</v>
      </c>
      <c r="J124" s="38" t="s">
        <v>198</v>
      </c>
      <c r="P124" s="181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  <c r="AA124" s="183"/>
      <c r="AB124" s="183"/>
      <c r="AC124" s="183"/>
      <c r="AD124" s="183"/>
    </row>
    <row r="125" spans="1:30" s="9" customFormat="1" x14ac:dyDescent="0.2">
      <c r="A125" s="13" t="s">
        <v>28</v>
      </c>
      <c r="B125" s="257" t="str">
        <f>A22</f>
        <v>MÓDULO 1 - COMPOSIÇÃO DA REMUNERAÇÃO</v>
      </c>
      <c r="C125" s="257"/>
      <c r="D125" s="257"/>
      <c r="E125" s="257"/>
      <c r="F125" s="257"/>
      <c r="G125" s="257"/>
      <c r="H125" s="257"/>
      <c r="I125" s="19">
        <f>ROUND(I30,2)</f>
        <v>1666</v>
      </c>
      <c r="J125" s="39" t="s">
        <v>199</v>
      </c>
      <c r="P125" s="181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  <c r="AA125" s="183"/>
      <c r="AB125" s="183"/>
      <c r="AC125" s="183"/>
      <c r="AD125" s="183"/>
    </row>
    <row r="126" spans="1:30" s="9" customFormat="1" x14ac:dyDescent="0.2">
      <c r="A126" s="13" t="s">
        <v>30</v>
      </c>
      <c r="B126" s="257" t="str">
        <f>A32</f>
        <v>MÓDULO 2 – ENCARGOS E BENEFÍCIOS ANUAIS, MENSAIS E DIÁRIOS</v>
      </c>
      <c r="C126" s="257"/>
      <c r="D126" s="257"/>
      <c r="E126" s="257"/>
      <c r="F126" s="257"/>
      <c r="G126" s="257"/>
      <c r="H126" s="257"/>
      <c r="I126" s="19">
        <f>ROUND(I70,2)</f>
        <v>1751.28</v>
      </c>
      <c r="J126" s="29"/>
      <c r="K126" s="35"/>
      <c r="P126" s="181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  <c r="AA126" s="183"/>
      <c r="AB126" s="183"/>
      <c r="AC126" s="183"/>
      <c r="AD126" s="183"/>
    </row>
    <row r="127" spans="1:30" s="9" customFormat="1" x14ac:dyDescent="0.2">
      <c r="A127" s="13" t="s">
        <v>34</v>
      </c>
      <c r="B127" s="257" t="str">
        <f>A72</f>
        <v>MÓDULO 3 – PROVISÃO PARA RESCISÃO</v>
      </c>
      <c r="C127" s="257"/>
      <c r="D127" s="257"/>
      <c r="E127" s="257"/>
      <c r="F127" s="257"/>
      <c r="G127" s="257"/>
      <c r="H127" s="257"/>
      <c r="I127" s="19">
        <f>ROUND(I80,2)</f>
        <v>118.51</v>
      </c>
      <c r="J127" s="29"/>
      <c r="K127" s="35"/>
      <c r="P127" s="181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  <c r="AA127" s="183"/>
      <c r="AB127" s="183"/>
      <c r="AC127" s="183"/>
      <c r="AD127" s="183"/>
    </row>
    <row r="128" spans="1:30" s="9" customFormat="1" x14ac:dyDescent="0.2">
      <c r="A128" s="13" t="s">
        <v>37</v>
      </c>
      <c r="B128" s="257" t="str">
        <f>A82</f>
        <v>MÓDULO 4 – CUSTO DE REPOSIÇÃO DO PROFISSIONAL AUSENTE</v>
      </c>
      <c r="C128" s="257"/>
      <c r="D128" s="257"/>
      <c r="E128" s="257"/>
      <c r="F128" s="257"/>
      <c r="G128" s="257"/>
      <c r="H128" s="257"/>
      <c r="I128" s="19">
        <f>ROUND(I102,2)</f>
        <v>16.579999999999998</v>
      </c>
      <c r="J128" s="29"/>
      <c r="P128" s="181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  <c r="AA128" s="183"/>
      <c r="AB128" s="183"/>
      <c r="AC128" s="183"/>
      <c r="AD128" s="183"/>
    </row>
    <row r="129" spans="1:30" s="9" customFormat="1" x14ac:dyDescent="0.2">
      <c r="A129" s="13" t="s">
        <v>39</v>
      </c>
      <c r="B129" s="257" t="str">
        <f>A104</f>
        <v>MÓDULO 5 – INSUMOS DIVERSOS</v>
      </c>
      <c r="C129" s="257"/>
      <c r="D129" s="257"/>
      <c r="E129" s="257"/>
      <c r="F129" s="257"/>
      <c r="G129" s="257"/>
      <c r="H129" s="257"/>
      <c r="I129" s="19">
        <f>ROUND(I110,2)</f>
        <v>923.46</v>
      </c>
      <c r="J129" s="39"/>
      <c r="K129" s="33"/>
      <c r="P129" s="181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  <c r="AD129" s="183"/>
    </row>
    <row r="130" spans="1:30" s="9" customFormat="1" x14ac:dyDescent="0.2">
      <c r="A130" s="10"/>
      <c r="B130" s="256" t="s">
        <v>200</v>
      </c>
      <c r="C130" s="256"/>
      <c r="D130" s="256"/>
      <c r="E130" s="256"/>
      <c r="F130" s="256"/>
      <c r="G130" s="256"/>
      <c r="H130" s="256"/>
      <c r="I130" s="21">
        <f>ROUND(SUM(I125:I129),2)</f>
        <v>4475.83</v>
      </c>
      <c r="J130" s="39"/>
      <c r="P130" s="181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  <c r="AA130" s="183"/>
      <c r="AB130" s="183"/>
      <c r="AC130" s="183"/>
      <c r="AD130" s="183"/>
    </row>
    <row r="131" spans="1:30" s="9" customFormat="1" x14ac:dyDescent="0.2">
      <c r="A131" s="88" t="s">
        <v>64</v>
      </c>
      <c r="B131" s="257" t="str">
        <f>A112</f>
        <v>MÓDULO 6 – CUSTOS INDIRETOS, TRIBUTOS E LUCRO</v>
      </c>
      <c r="C131" s="257"/>
      <c r="D131" s="257"/>
      <c r="E131" s="257"/>
      <c r="F131" s="257"/>
      <c r="G131" s="257"/>
      <c r="H131" s="257"/>
      <c r="I131" s="19">
        <f>ROUND(I121,2)</f>
        <v>1242.17</v>
      </c>
      <c r="J131" s="39"/>
      <c r="P131" s="181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  <c r="AD131" s="183"/>
    </row>
    <row r="132" spans="1:30" s="9" customFormat="1" ht="18" customHeight="1" x14ac:dyDescent="0.2">
      <c r="A132" s="256" t="s">
        <v>201</v>
      </c>
      <c r="B132" s="256"/>
      <c r="C132" s="256"/>
      <c r="D132" s="256"/>
      <c r="E132" s="256"/>
      <c r="F132" s="256"/>
      <c r="G132" s="256"/>
      <c r="H132" s="256"/>
      <c r="I132" s="21">
        <f>ROUND(SUM(I130:I131),2)</f>
        <v>5718</v>
      </c>
      <c r="J132" s="29"/>
      <c r="L132" s="35"/>
      <c r="P132" s="181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  <c r="AA132" s="183"/>
      <c r="AB132" s="183"/>
      <c r="AC132" s="183"/>
      <c r="AD132" s="183"/>
    </row>
    <row r="133" spans="1:30" s="9" customFormat="1" ht="18" customHeight="1" x14ac:dyDescent="0.2">
      <c r="A133" s="256" t="s">
        <v>202</v>
      </c>
      <c r="B133" s="256"/>
      <c r="C133" s="256"/>
      <c r="D133" s="256"/>
      <c r="E133" s="256"/>
      <c r="F133" s="256"/>
      <c r="G133" s="256"/>
      <c r="H133" s="256"/>
      <c r="I133" s="47">
        <v>1</v>
      </c>
      <c r="J133" s="14"/>
      <c r="K133" s="15"/>
      <c r="L133" s="15"/>
      <c r="M133" s="15"/>
      <c r="N133" s="15"/>
      <c r="O133" s="15"/>
      <c r="P133" s="15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  <c r="AA133" s="183"/>
      <c r="AB133" s="183"/>
      <c r="AC133" s="183"/>
      <c r="AD133" s="183"/>
    </row>
    <row r="134" spans="1:30" s="9" customFormat="1" ht="18" customHeight="1" x14ac:dyDescent="0.2">
      <c r="A134" s="256" t="s">
        <v>203</v>
      </c>
      <c r="B134" s="256"/>
      <c r="C134" s="256"/>
      <c r="D134" s="256"/>
      <c r="E134" s="256"/>
      <c r="F134" s="256"/>
      <c r="G134" s="256"/>
      <c r="H134" s="256"/>
      <c r="I134" s="21">
        <f>ROUND(I132*I133,2)</f>
        <v>5718</v>
      </c>
      <c r="J134" s="14"/>
      <c r="K134" s="15"/>
      <c r="L134" s="15"/>
      <c r="M134" s="15"/>
      <c r="N134" s="15"/>
      <c r="O134" s="15"/>
      <c r="P134" s="15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  <c r="AA134" s="183"/>
      <c r="AB134" s="183"/>
      <c r="AC134" s="183"/>
      <c r="AD134" s="183"/>
    </row>
    <row r="135" spans="1:30" s="9" customFormat="1" ht="12.75" customHeight="1" x14ac:dyDescent="0.2">
      <c r="B135" s="36"/>
      <c r="C135" s="36"/>
      <c r="D135" s="36"/>
      <c r="E135" s="36"/>
      <c r="F135" s="36"/>
      <c r="G135" s="36"/>
      <c r="H135" s="36"/>
      <c r="L135" s="33"/>
    </row>
    <row r="136" spans="1:30" s="9" customFormat="1" ht="252.75" customHeight="1" x14ac:dyDescent="0.2">
      <c r="A136" s="272" t="s">
        <v>204</v>
      </c>
      <c r="B136" s="272"/>
      <c r="C136" s="272"/>
      <c r="D136" s="272"/>
      <c r="E136" s="272"/>
      <c r="F136" s="272"/>
      <c r="G136" s="272"/>
      <c r="H136" s="272"/>
      <c r="I136" s="272"/>
    </row>
  </sheetData>
  <mergeCells count="178">
    <mergeCell ref="J99:P99"/>
    <mergeCell ref="J103:P103"/>
    <mergeCell ref="J111:P111"/>
    <mergeCell ref="J114:P114"/>
    <mergeCell ref="J122:P122"/>
    <mergeCell ref="J35:P36"/>
    <mergeCell ref="J40:P40"/>
    <mergeCell ref="J51:P51"/>
    <mergeCell ref="J55:P56"/>
    <mergeCell ref="J57:P58"/>
    <mergeCell ref="J60:P60"/>
    <mergeCell ref="J63:P63"/>
    <mergeCell ref="J71:P71"/>
    <mergeCell ref="J81:P81"/>
    <mergeCell ref="X52:AD52"/>
    <mergeCell ref="B8:G8"/>
    <mergeCell ref="H8:I8"/>
    <mergeCell ref="B6:G6"/>
    <mergeCell ref="H6:I6"/>
    <mergeCell ref="J6:P6"/>
    <mergeCell ref="B7:G7"/>
    <mergeCell ref="H7:I7"/>
    <mergeCell ref="J7:P7"/>
    <mergeCell ref="A15:I15"/>
    <mergeCell ref="J15:P15"/>
    <mergeCell ref="B16:G16"/>
    <mergeCell ref="H16:I16"/>
    <mergeCell ref="J16:L16"/>
    <mergeCell ref="M16:O16"/>
    <mergeCell ref="B20:G20"/>
    <mergeCell ref="H20:I20"/>
    <mergeCell ref="A21:I21"/>
    <mergeCell ref="A22:I22"/>
    <mergeCell ref="J22:P22"/>
    <mergeCell ref="B23:G23"/>
    <mergeCell ref="B17:G17"/>
    <mergeCell ref="H17:I17"/>
    <mergeCell ref="B28:G28"/>
    <mergeCell ref="Q32:W32"/>
    <mergeCell ref="A33:G33"/>
    <mergeCell ref="A1:E3"/>
    <mergeCell ref="F1:I3"/>
    <mergeCell ref="J1:P4"/>
    <mergeCell ref="A4:I4"/>
    <mergeCell ref="B5:G5"/>
    <mergeCell ref="H5:I5"/>
    <mergeCell ref="A13:B13"/>
    <mergeCell ref="C13:D13"/>
    <mergeCell ref="E13:I13"/>
    <mergeCell ref="B9:G9"/>
    <mergeCell ref="H9:I9"/>
    <mergeCell ref="J9:P9"/>
    <mergeCell ref="A11:I11"/>
    <mergeCell ref="J11:P11"/>
    <mergeCell ref="A12:B12"/>
    <mergeCell ref="C12:D12"/>
    <mergeCell ref="E12:I12"/>
    <mergeCell ref="J21:P21"/>
    <mergeCell ref="J31:P31"/>
    <mergeCell ref="J33:P34"/>
    <mergeCell ref="B42:G42"/>
    <mergeCell ref="B43:G43"/>
    <mergeCell ref="B44:G44"/>
    <mergeCell ref="B45:G45"/>
    <mergeCell ref="A41:G41"/>
    <mergeCell ref="B18:G18"/>
    <mergeCell ref="H18:I18"/>
    <mergeCell ref="B19:G19"/>
    <mergeCell ref="H19:I19"/>
    <mergeCell ref="A30:H30"/>
    <mergeCell ref="A32:I32"/>
    <mergeCell ref="B35:G35"/>
    <mergeCell ref="B36:G36"/>
    <mergeCell ref="A37:G37"/>
    <mergeCell ref="B38:G38"/>
    <mergeCell ref="A39:G39"/>
    <mergeCell ref="A40:I40"/>
    <mergeCell ref="B34:G34"/>
    <mergeCell ref="B24:G24"/>
    <mergeCell ref="B25:G25"/>
    <mergeCell ref="B26:G26"/>
    <mergeCell ref="B27:G27"/>
    <mergeCell ref="B29:G29"/>
    <mergeCell ref="A52:G52"/>
    <mergeCell ref="B53:D53"/>
    <mergeCell ref="B54:D54"/>
    <mergeCell ref="B55:D55"/>
    <mergeCell ref="B58:G58"/>
    <mergeCell ref="B57:G57"/>
    <mergeCell ref="B46:G46"/>
    <mergeCell ref="B47:G47"/>
    <mergeCell ref="B48:G48"/>
    <mergeCell ref="B49:G49"/>
    <mergeCell ref="A50:G50"/>
    <mergeCell ref="A51:I51"/>
    <mergeCell ref="B56:F56"/>
    <mergeCell ref="B62:G62"/>
    <mergeCell ref="A63:I63"/>
    <mergeCell ref="A64:I64"/>
    <mergeCell ref="J64:P64"/>
    <mergeCell ref="A65:H65"/>
    <mergeCell ref="A59:H59"/>
    <mergeCell ref="A61:I61"/>
    <mergeCell ref="J61:P61"/>
    <mergeCell ref="A72:I72"/>
    <mergeCell ref="B73:G73"/>
    <mergeCell ref="B74:G74"/>
    <mergeCell ref="B75:G75"/>
    <mergeCell ref="B76:G76"/>
    <mergeCell ref="B66:H66"/>
    <mergeCell ref="B67:H67"/>
    <mergeCell ref="B68:H68"/>
    <mergeCell ref="B69:H69"/>
    <mergeCell ref="A70:H70"/>
    <mergeCell ref="A71:I71"/>
    <mergeCell ref="A83:G83"/>
    <mergeCell ref="B84:G84"/>
    <mergeCell ref="B85:G85"/>
    <mergeCell ref="B86:G86"/>
    <mergeCell ref="B87:G87"/>
    <mergeCell ref="B91:G91"/>
    <mergeCell ref="B77:G77"/>
    <mergeCell ref="B78:G78"/>
    <mergeCell ref="B79:G79"/>
    <mergeCell ref="A81:I81"/>
    <mergeCell ref="A82:I82"/>
    <mergeCell ref="A97:I97"/>
    <mergeCell ref="A98:I98"/>
    <mergeCell ref="B88:G88"/>
    <mergeCell ref="B89:G89"/>
    <mergeCell ref="A90:G90"/>
    <mergeCell ref="A93:I93"/>
    <mergeCell ref="A94:G94"/>
    <mergeCell ref="J94:P94"/>
    <mergeCell ref="J93:P93"/>
    <mergeCell ref="J97:P97"/>
    <mergeCell ref="A96:G96"/>
    <mergeCell ref="A136:I136"/>
    <mergeCell ref="A124:H124"/>
    <mergeCell ref="B125:H125"/>
    <mergeCell ref="B126:H126"/>
    <mergeCell ref="B127:H127"/>
    <mergeCell ref="B128:H128"/>
    <mergeCell ref="B129:H129"/>
    <mergeCell ref="B131:H131"/>
    <mergeCell ref="B118:G118"/>
    <mergeCell ref="B119:G119"/>
    <mergeCell ref="B120:G120"/>
    <mergeCell ref="A121:G121"/>
    <mergeCell ref="A123:I123"/>
    <mergeCell ref="A134:H134"/>
    <mergeCell ref="B130:H130"/>
    <mergeCell ref="A132:H132"/>
    <mergeCell ref="A133:H133"/>
    <mergeCell ref="A111:I111"/>
    <mergeCell ref="A112:I112"/>
    <mergeCell ref="A113:G113"/>
    <mergeCell ref="B114:G114"/>
    <mergeCell ref="B115:G115"/>
    <mergeCell ref="B116:G116"/>
    <mergeCell ref="B117:G117"/>
    <mergeCell ref="B107:H107"/>
    <mergeCell ref="Q52:W52"/>
    <mergeCell ref="J115:P115"/>
    <mergeCell ref="I114:I120"/>
    <mergeCell ref="A80:H80"/>
    <mergeCell ref="A92:H92"/>
    <mergeCell ref="B106:H106"/>
    <mergeCell ref="A110:H110"/>
    <mergeCell ref="A104:I104"/>
    <mergeCell ref="J104:P104"/>
    <mergeCell ref="B105:H105"/>
    <mergeCell ref="A99:H99"/>
    <mergeCell ref="B100:H100"/>
    <mergeCell ref="B101:H101"/>
    <mergeCell ref="A102:H102"/>
    <mergeCell ref="A103:I103"/>
    <mergeCell ref="B95:G95"/>
  </mergeCells>
  <hyperlinks>
    <hyperlink ref="J114:P114" r:id="rId1" display="CITL = (1 + CI)/(1 – T – L) - 1, onde:" xr:uid="{FBC1DE7A-A37F-4217-BBDF-A9A8B5967EA1}"/>
    <hyperlink ref="J115:P115" r:id="rId2" display="CI = Custos Indiretos, T = Tributos, L = Lucro" xr:uid="{18801BE7-1C8C-4872-B76C-9B5F23FF017D}"/>
  </hyperlinks>
  <printOptions horizontalCentered="1" verticalCentered="1"/>
  <pageMargins left="0.25" right="0.25" top="0.75" bottom="0.75" header="0.3" footer="0.3"/>
  <pageSetup paperSize="9" scale="68" firstPageNumber="0" fitToHeight="0" orientation="landscape" horizontalDpi="300" verticalDpi="300" r:id="rId3"/>
  <rowBreaks count="1" manualBreakCount="1">
    <brk id="70" max="16383" man="1"/>
  </rowBreaks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19B68-E8A6-4E80-9158-210798B0B285}">
  <sheetPr>
    <tabColor rgb="FFFFF200"/>
    <pageSetUpPr fitToPage="1"/>
  </sheetPr>
  <dimension ref="A1:AMJ136"/>
  <sheetViews>
    <sheetView showGridLines="0" view="pageBreakPreview" topLeftCell="A123" zoomScale="145" zoomScaleNormal="100" zoomScaleSheetLayoutView="145" workbookViewId="0">
      <selection activeCell="H75" sqref="H75"/>
    </sheetView>
  </sheetViews>
  <sheetFormatPr defaultColWidth="9.140625" defaultRowHeight="12.75" x14ac:dyDescent="0.2"/>
  <cols>
    <col min="1" max="1" width="10" style="9" customWidth="1"/>
    <col min="2" max="2" width="9.140625" style="9"/>
    <col min="3" max="3" width="15" style="9" customWidth="1"/>
    <col min="4" max="4" width="12.7109375" style="9" customWidth="1"/>
    <col min="5" max="5" width="10.85546875" style="9" customWidth="1"/>
    <col min="6" max="6" width="9.140625" style="9"/>
    <col min="7" max="7" width="10.5703125" style="9" customWidth="1"/>
    <col min="8" max="8" width="12.42578125" style="9" customWidth="1"/>
    <col min="9" max="9" width="21" style="9" customWidth="1"/>
    <col min="10" max="10" width="17.28515625" style="9" customWidth="1"/>
    <col min="11" max="11" width="18.28515625" style="9" bestFit="1" customWidth="1"/>
    <col min="12" max="12" width="15.5703125" style="9" customWidth="1"/>
    <col min="13" max="15" width="9.140625" style="9"/>
    <col min="16" max="16" width="24.85546875" style="9" customWidth="1"/>
    <col min="17" max="20" width="9.140625" style="9"/>
    <col min="21" max="21" width="10.28515625" style="9" bestFit="1" customWidth="1"/>
    <col min="22" max="22" width="9.140625" style="9"/>
    <col min="23" max="23" width="46.5703125" style="9" customWidth="1"/>
    <col min="24" max="27" width="9.140625" style="9"/>
    <col min="28" max="28" width="10.28515625" style="9" bestFit="1" customWidth="1"/>
    <col min="29" max="29" width="9.140625" style="9"/>
    <col min="30" max="30" width="46.5703125" style="9" customWidth="1"/>
    <col min="31" max="1024" width="9.140625" style="9"/>
    <col min="1025" max="16384" width="9.140625" style="41"/>
  </cols>
  <sheetData>
    <row r="1" spans="1:16" s="9" customFormat="1" ht="12.75" customHeight="1" x14ac:dyDescent="0.2">
      <c r="A1" s="293" t="s">
        <v>25</v>
      </c>
      <c r="B1" s="294"/>
      <c r="C1" s="294"/>
      <c r="D1" s="294"/>
      <c r="E1" s="294"/>
      <c r="F1" s="299" t="str">
        <f>'Planilha de Custos'!C9</f>
        <v>Servente de Limpeza - Cetas-Maceió/AL</v>
      </c>
      <c r="G1" s="300"/>
      <c r="H1" s="300"/>
      <c r="I1" s="301"/>
      <c r="J1" s="255" t="s">
        <v>26</v>
      </c>
      <c r="K1" s="256"/>
      <c r="L1" s="256"/>
      <c r="M1" s="256"/>
      <c r="N1" s="256"/>
      <c r="O1" s="256"/>
      <c r="P1" s="256"/>
    </row>
    <row r="2" spans="1:16" s="9" customFormat="1" ht="12.75" customHeight="1" x14ac:dyDescent="0.2">
      <c r="A2" s="295"/>
      <c r="B2" s="296"/>
      <c r="C2" s="296"/>
      <c r="D2" s="296"/>
      <c r="E2" s="296"/>
      <c r="F2" s="302"/>
      <c r="G2" s="302"/>
      <c r="H2" s="302"/>
      <c r="I2" s="303"/>
      <c r="J2" s="255"/>
      <c r="K2" s="256"/>
      <c r="L2" s="256"/>
      <c r="M2" s="256"/>
      <c r="N2" s="256"/>
      <c r="O2" s="256"/>
      <c r="P2" s="256"/>
    </row>
    <row r="3" spans="1:16" s="9" customFormat="1" ht="12.75" customHeight="1" x14ac:dyDescent="0.2">
      <c r="A3" s="297"/>
      <c r="B3" s="298"/>
      <c r="C3" s="298"/>
      <c r="D3" s="298"/>
      <c r="E3" s="298"/>
      <c r="F3" s="304"/>
      <c r="G3" s="304"/>
      <c r="H3" s="304"/>
      <c r="I3" s="305"/>
      <c r="J3" s="255"/>
      <c r="K3" s="256"/>
      <c r="L3" s="256"/>
      <c r="M3" s="256"/>
      <c r="N3" s="256"/>
      <c r="O3" s="256"/>
      <c r="P3" s="256"/>
    </row>
    <row r="4" spans="1:16" s="9" customFormat="1" ht="12.75" customHeight="1" x14ac:dyDescent="0.2">
      <c r="A4" s="306" t="s">
        <v>27</v>
      </c>
      <c r="B4" s="306"/>
      <c r="C4" s="306"/>
      <c r="D4" s="306"/>
      <c r="E4" s="306"/>
      <c r="F4" s="306"/>
      <c r="G4" s="306"/>
      <c r="H4" s="306"/>
      <c r="I4" s="306"/>
      <c r="J4" s="256"/>
      <c r="K4" s="256"/>
      <c r="L4" s="256"/>
      <c r="M4" s="256"/>
      <c r="N4" s="256"/>
      <c r="O4" s="256"/>
      <c r="P4" s="256"/>
    </row>
    <row r="5" spans="1:16" s="9" customFormat="1" x14ac:dyDescent="0.2">
      <c r="A5" s="13" t="s">
        <v>28</v>
      </c>
      <c r="B5" s="257" t="s">
        <v>29</v>
      </c>
      <c r="C5" s="257"/>
      <c r="D5" s="257"/>
      <c r="E5" s="257"/>
      <c r="F5" s="257"/>
      <c r="G5" s="257"/>
      <c r="H5" s="307"/>
      <c r="I5" s="307"/>
      <c r="J5" s="29"/>
      <c r="P5" s="12"/>
    </row>
    <row r="6" spans="1:16" s="9" customFormat="1" x14ac:dyDescent="0.2">
      <c r="A6" s="13" t="s">
        <v>30</v>
      </c>
      <c r="B6" s="257" t="s">
        <v>31</v>
      </c>
      <c r="C6" s="257"/>
      <c r="D6" s="257"/>
      <c r="E6" s="257"/>
      <c r="F6" s="257"/>
      <c r="G6" s="257"/>
      <c r="H6" s="308" t="s">
        <v>205</v>
      </c>
      <c r="I6" s="308"/>
      <c r="J6" s="315" t="s">
        <v>33</v>
      </c>
      <c r="K6" s="315"/>
      <c r="L6" s="315"/>
      <c r="M6" s="315"/>
      <c r="N6" s="315"/>
      <c r="O6" s="315"/>
      <c r="P6" s="315"/>
    </row>
    <row r="7" spans="1:16" s="9" customFormat="1" x14ac:dyDescent="0.2">
      <c r="A7" s="13" t="s">
        <v>34</v>
      </c>
      <c r="B7" s="257" t="s">
        <v>35</v>
      </c>
      <c r="C7" s="257"/>
      <c r="D7" s="257"/>
      <c r="E7" s="257"/>
      <c r="F7" s="257"/>
      <c r="G7" s="257"/>
      <c r="H7" s="341"/>
      <c r="I7" s="341"/>
      <c r="J7" s="315" t="s">
        <v>36</v>
      </c>
      <c r="K7" s="315"/>
      <c r="L7" s="315"/>
      <c r="M7" s="315"/>
      <c r="N7" s="315"/>
      <c r="O7" s="315"/>
      <c r="P7" s="315"/>
    </row>
    <row r="8" spans="1:16" s="9" customFormat="1" x14ac:dyDescent="0.2">
      <c r="A8" s="13" t="s">
        <v>37</v>
      </c>
      <c r="B8" s="257" t="s">
        <v>38</v>
      </c>
      <c r="C8" s="257"/>
      <c r="D8" s="257"/>
      <c r="E8" s="257"/>
      <c r="F8" s="257"/>
      <c r="G8" s="257"/>
      <c r="H8" s="339"/>
      <c r="I8" s="340"/>
      <c r="J8" s="84"/>
      <c r="K8" s="22"/>
      <c r="L8" s="22"/>
      <c r="M8" s="22"/>
      <c r="N8" s="22"/>
      <c r="O8" s="22"/>
      <c r="P8" s="85"/>
    </row>
    <row r="9" spans="1:16" s="9" customFormat="1" x14ac:dyDescent="0.2">
      <c r="A9" s="13" t="s">
        <v>39</v>
      </c>
      <c r="B9" s="257" t="s">
        <v>40</v>
      </c>
      <c r="C9" s="257"/>
      <c r="D9" s="257"/>
      <c r="E9" s="257"/>
      <c r="F9" s="257"/>
      <c r="G9" s="257"/>
      <c r="H9" s="308">
        <f>'Planilha de Custos'!G5</f>
        <v>12</v>
      </c>
      <c r="I9" s="308"/>
      <c r="J9" s="310"/>
      <c r="K9" s="310"/>
      <c r="L9" s="310"/>
      <c r="M9" s="310"/>
      <c r="N9" s="310"/>
      <c r="O9" s="310"/>
      <c r="P9" s="310"/>
    </row>
    <row r="10" spans="1:16" s="9" customFormat="1" x14ac:dyDescent="0.2">
      <c r="A10" s="17"/>
      <c r="B10" s="18"/>
      <c r="C10" s="18"/>
      <c r="D10" s="18"/>
      <c r="E10" s="18"/>
      <c r="F10" s="18"/>
      <c r="G10" s="18"/>
      <c r="H10" s="17"/>
      <c r="I10" s="17"/>
    </row>
    <row r="11" spans="1:16" s="9" customFormat="1" x14ac:dyDescent="0.2">
      <c r="A11" s="278" t="s">
        <v>41</v>
      </c>
      <c r="B11" s="278"/>
      <c r="C11" s="278"/>
      <c r="D11" s="278"/>
      <c r="E11" s="278"/>
      <c r="F11" s="278"/>
      <c r="G11" s="278"/>
      <c r="H11" s="278"/>
      <c r="I11" s="278"/>
      <c r="J11" s="256" t="s">
        <v>41</v>
      </c>
      <c r="K11" s="256"/>
      <c r="L11" s="256"/>
      <c r="M11" s="256"/>
      <c r="N11" s="256"/>
      <c r="O11" s="256"/>
      <c r="P11" s="256"/>
    </row>
    <row r="12" spans="1:16" s="9" customFormat="1" x14ac:dyDescent="0.2">
      <c r="A12" s="308" t="s">
        <v>42</v>
      </c>
      <c r="B12" s="308"/>
      <c r="C12" s="308" t="s">
        <v>43</v>
      </c>
      <c r="D12" s="308"/>
      <c r="E12" s="308" t="s">
        <v>44</v>
      </c>
      <c r="F12" s="308"/>
      <c r="G12" s="308"/>
      <c r="H12" s="308"/>
      <c r="I12" s="308"/>
      <c r="P12" s="12"/>
    </row>
    <row r="13" spans="1:16" s="9" customFormat="1" ht="26.25" customHeight="1" x14ac:dyDescent="0.2">
      <c r="A13" s="291" t="str">
        <f>F1</f>
        <v>Servente de Limpeza - Cetas-Maceió/AL</v>
      </c>
      <c r="B13" s="291"/>
      <c r="C13" s="308" t="s">
        <v>45</v>
      </c>
      <c r="D13" s="308"/>
      <c r="E13" s="309">
        <f>'Planilha de Custos'!G9</f>
        <v>1</v>
      </c>
      <c r="F13" s="309"/>
      <c r="G13" s="309"/>
      <c r="H13" s="309"/>
      <c r="I13" s="309"/>
      <c r="J13" s="14"/>
      <c r="K13" s="15"/>
      <c r="L13" s="15"/>
      <c r="M13" s="15"/>
      <c r="N13" s="15"/>
      <c r="O13" s="15"/>
      <c r="P13" s="16"/>
    </row>
    <row r="14" spans="1:16" s="9" customFormat="1" x14ac:dyDescent="0.2">
      <c r="A14" s="17"/>
      <c r="B14" s="18"/>
      <c r="C14" s="18"/>
      <c r="D14" s="18"/>
      <c r="E14" s="18"/>
      <c r="F14" s="18"/>
      <c r="G14" s="18"/>
      <c r="H14" s="17"/>
      <c r="I14" s="17"/>
    </row>
    <row r="15" spans="1:16" s="9" customFormat="1" x14ac:dyDescent="0.2">
      <c r="A15" s="278" t="s">
        <v>46</v>
      </c>
      <c r="B15" s="278"/>
      <c r="C15" s="278"/>
      <c r="D15" s="278"/>
      <c r="E15" s="278"/>
      <c r="F15" s="278"/>
      <c r="G15" s="278"/>
      <c r="H15" s="278"/>
      <c r="I15" s="278"/>
      <c r="J15" s="256" t="s">
        <v>46</v>
      </c>
      <c r="K15" s="256"/>
      <c r="L15" s="256"/>
      <c r="M15" s="256"/>
      <c r="N15" s="256"/>
      <c r="O15" s="256"/>
      <c r="P15" s="256"/>
    </row>
    <row r="16" spans="1:16" s="9" customFormat="1" ht="20.25" customHeight="1" x14ac:dyDescent="0.2">
      <c r="A16" s="13">
        <v>1</v>
      </c>
      <c r="B16" s="257" t="s">
        <v>47</v>
      </c>
      <c r="C16" s="257"/>
      <c r="D16" s="257"/>
      <c r="E16" s="257"/>
      <c r="F16" s="257"/>
      <c r="G16" s="257"/>
      <c r="H16" s="317" t="str">
        <f>F1</f>
        <v>Servente de Limpeza - Cetas-Maceió/AL</v>
      </c>
      <c r="I16" s="318"/>
      <c r="J16" s="319" t="s">
        <v>48</v>
      </c>
      <c r="K16" s="320"/>
      <c r="L16" s="320"/>
      <c r="M16" s="321">
        <f>'Planilha de Custos'!F9</f>
        <v>1666</v>
      </c>
      <c r="N16" s="321"/>
      <c r="O16" s="321"/>
      <c r="P16" s="12"/>
    </row>
    <row r="17" spans="1:23" s="9" customFormat="1" ht="20.25" x14ac:dyDescent="0.2">
      <c r="A17" s="13">
        <v>2</v>
      </c>
      <c r="B17" s="283" t="s">
        <v>49</v>
      </c>
      <c r="C17" s="283"/>
      <c r="D17" s="283"/>
      <c r="E17" s="283"/>
      <c r="F17" s="283"/>
      <c r="G17" s="283"/>
      <c r="H17" s="308" t="str">
        <f>'Planilha de Custos'!D9</f>
        <v>5143-20</v>
      </c>
      <c r="I17" s="308"/>
      <c r="J17" s="319" t="s">
        <v>206</v>
      </c>
      <c r="K17" s="320"/>
      <c r="L17" s="320"/>
      <c r="M17" s="321">
        <v>1621</v>
      </c>
      <c r="N17" s="321"/>
      <c r="O17" s="321"/>
      <c r="P17" s="12"/>
    </row>
    <row r="18" spans="1:23" s="9" customFormat="1" x14ac:dyDescent="0.2">
      <c r="A18" s="13">
        <v>3</v>
      </c>
      <c r="B18" s="257" t="s">
        <v>50</v>
      </c>
      <c r="C18" s="257"/>
      <c r="D18" s="257"/>
      <c r="E18" s="257"/>
      <c r="F18" s="257"/>
      <c r="G18" s="257"/>
      <c r="H18" s="290">
        <v>1666</v>
      </c>
      <c r="I18" s="290"/>
      <c r="P18" s="12"/>
    </row>
    <row r="19" spans="1:23" s="9" customFormat="1" ht="30" customHeight="1" x14ac:dyDescent="0.2">
      <c r="A19" s="13">
        <v>4</v>
      </c>
      <c r="B19" s="257" t="s">
        <v>51</v>
      </c>
      <c r="C19" s="257"/>
      <c r="D19" s="257"/>
      <c r="E19" s="257"/>
      <c r="F19" s="257"/>
      <c r="G19" s="257"/>
      <c r="H19" s="291" t="str">
        <f>F1</f>
        <v>Servente de Limpeza - Cetas-Maceió/AL</v>
      </c>
      <c r="I19" s="291"/>
      <c r="P19" s="12"/>
    </row>
    <row r="20" spans="1:23" s="9" customFormat="1" x14ac:dyDescent="0.2">
      <c r="A20" s="13">
        <v>5</v>
      </c>
      <c r="B20" s="257" t="s">
        <v>52</v>
      </c>
      <c r="C20" s="257"/>
      <c r="D20" s="257"/>
      <c r="E20" s="257"/>
      <c r="F20" s="257"/>
      <c r="G20" s="257"/>
      <c r="H20" s="322">
        <v>45292</v>
      </c>
      <c r="I20" s="322"/>
      <c r="J20" s="14"/>
      <c r="K20" s="15"/>
      <c r="L20" s="15"/>
      <c r="M20" s="15"/>
      <c r="N20" s="15"/>
      <c r="O20" s="15"/>
      <c r="P20" s="16"/>
    </row>
    <row r="21" spans="1:23" s="9" customFormat="1" x14ac:dyDescent="0.2">
      <c r="A21" s="323"/>
      <c r="B21" s="323"/>
      <c r="C21" s="323"/>
      <c r="D21" s="323"/>
      <c r="E21" s="323"/>
      <c r="F21" s="323"/>
      <c r="G21" s="323"/>
      <c r="H21" s="323"/>
      <c r="I21" s="323"/>
    </row>
    <row r="22" spans="1:23" s="9" customFormat="1" ht="21" customHeight="1" x14ac:dyDescent="0.2">
      <c r="A22" s="278" t="s">
        <v>53</v>
      </c>
      <c r="B22" s="278"/>
      <c r="C22" s="278"/>
      <c r="D22" s="278"/>
      <c r="E22" s="278"/>
      <c r="F22" s="278"/>
      <c r="G22" s="278"/>
      <c r="H22" s="278"/>
      <c r="I22" s="278"/>
      <c r="J22" s="253" t="s">
        <v>53</v>
      </c>
      <c r="K22" s="254"/>
      <c r="L22" s="254"/>
      <c r="M22" s="254"/>
      <c r="N22" s="254"/>
      <c r="O22" s="254"/>
      <c r="P22" s="255"/>
    </row>
    <row r="23" spans="1:23" s="9" customFormat="1" x14ac:dyDescent="0.2">
      <c r="A23" s="10">
        <v>1</v>
      </c>
      <c r="B23" s="256" t="s">
        <v>54</v>
      </c>
      <c r="C23" s="256"/>
      <c r="D23" s="256"/>
      <c r="E23" s="256"/>
      <c r="F23" s="256"/>
      <c r="G23" s="256"/>
      <c r="H23" s="10" t="s">
        <v>55</v>
      </c>
      <c r="I23" s="10" t="s">
        <v>56</v>
      </c>
      <c r="J23" s="324"/>
      <c r="K23" s="325"/>
      <c r="L23" s="325"/>
      <c r="M23" s="325"/>
      <c r="N23" s="325"/>
      <c r="O23" s="325"/>
      <c r="P23" s="326"/>
    </row>
    <row r="24" spans="1:23" s="9" customFormat="1" x14ac:dyDescent="0.2">
      <c r="A24" s="11" t="s">
        <v>28</v>
      </c>
      <c r="B24" s="257" t="s">
        <v>57</v>
      </c>
      <c r="C24" s="257"/>
      <c r="D24" s="257"/>
      <c r="E24" s="257"/>
      <c r="F24" s="257"/>
      <c r="G24" s="257"/>
      <c r="H24" s="43">
        <v>1</v>
      </c>
      <c r="I24" s="19">
        <f>ROUND(H18,2)</f>
        <v>1666</v>
      </c>
      <c r="J24" s="336" t="s">
        <v>346</v>
      </c>
      <c r="K24" s="337"/>
      <c r="L24" s="337"/>
      <c r="M24" s="337"/>
      <c r="N24" s="337"/>
      <c r="O24" s="337"/>
      <c r="P24" s="338"/>
    </row>
    <row r="25" spans="1:23" s="9" customFormat="1" x14ac:dyDescent="0.2">
      <c r="A25" s="11" t="s">
        <v>30</v>
      </c>
      <c r="B25" s="257" t="s">
        <v>59</v>
      </c>
      <c r="C25" s="257"/>
      <c r="D25" s="257"/>
      <c r="E25" s="257"/>
      <c r="F25" s="257"/>
      <c r="G25" s="257"/>
      <c r="H25" s="44">
        <v>0</v>
      </c>
      <c r="I25" s="19">
        <f>ROUND(I24*H25,2)</f>
        <v>0</v>
      </c>
      <c r="P25" s="12"/>
    </row>
    <row r="26" spans="1:23" s="9" customFormat="1" x14ac:dyDescent="0.2">
      <c r="A26" s="11" t="s">
        <v>34</v>
      </c>
      <c r="B26" s="292" t="s">
        <v>61</v>
      </c>
      <c r="C26" s="292"/>
      <c r="D26" s="292"/>
      <c r="E26" s="292"/>
      <c r="F26" s="292"/>
      <c r="G26" s="292"/>
      <c r="H26" s="44">
        <v>0.4</v>
      </c>
      <c r="I26" s="19">
        <f>ROUND(H26*M17,2)</f>
        <v>648.4</v>
      </c>
      <c r="P26" s="12"/>
    </row>
    <row r="27" spans="1:23" s="9" customFormat="1" x14ac:dyDescent="0.2">
      <c r="A27" s="11" t="s">
        <v>37</v>
      </c>
      <c r="B27" s="257" t="s">
        <v>62</v>
      </c>
      <c r="C27" s="257"/>
      <c r="D27" s="257"/>
      <c r="E27" s="257"/>
      <c r="F27" s="257"/>
      <c r="G27" s="257"/>
      <c r="H27" s="44">
        <v>0</v>
      </c>
      <c r="I27" s="19">
        <f>ROUND((((I24/220)*H27)*7*15),2)</f>
        <v>0</v>
      </c>
      <c r="J27" s="45"/>
      <c r="P27" s="12"/>
    </row>
    <row r="28" spans="1:23" s="9" customFormat="1" x14ac:dyDescent="0.2">
      <c r="A28" s="11" t="s">
        <v>39</v>
      </c>
      <c r="B28" s="257" t="s">
        <v>63</v>
      </c>
      <c r="C28" s="257"/>
      <c r="D28" s="257"/>
      <c r="E28" s="257"/>
      <c r="F28" s="257"/>
      <c r="G28" s="257"/>
      <c r="H28" s="44">
        <v>0</v>
      </c>
      <c r="I28" s="19">
        <v>0</v>
      </c>
      <c r="P28" s="12"/>
    </row>
    <row r="29" spans="1:23" s="9" customFormat="1" x14ac:dyDescent="0.2">
      <c r="A29" s="11" t="s">
        <v>64</v>
      </c>
      <c r="B29" s="257" t="s">
        <v>65</v>
      </c>
      <c r="C29" s="257"/>
      <c r="D29" s="257"/>
      <c r="E29" s="257"/>
      <c r="F29" s="257"/>
      <c r="G29" s="257"/>
      <c r="H29" s="44">
        <v>0</v>
      </c>
      <c r="I29" s="19">
        <v>0</v>
      </c>
      <c r="P29" s="12"/>
    </row>
    <row r="30" spans="1:23" s="9" customFormat="1" ht="21" customHeight="1" x14ac:dyDescent="0.2">
      <c r="A30" s="256" t="s">
        <v>66</v>
      </c>
      <c r="B30" s="256"/>
      <c r="C30" s="256"/>
      <c r="D30" s="256"/>
      <c r="E30" s="256"/>
      <c r="F30" s="256"/>
      <c r="G30" s="256"/>
      <c r="H30" s="256"/>
      <c r="I30" s="21">
        <f>ROUND(SUM(I24:I29),2)</f>
        <v>2314.4</v>
      </c>
      <c r="J30" s="14"/>
      <c r="K30" s="15"/>
      <c r="L30" s="15"/>
      <c r="M30" s="15"/>
      <c r="N30" s="15"/>
      <c r="O30" s="15"/>
      <c r="P30" s="15"/>
      <c r="Q30" s="335"/>
      <c r="R30" s="335"/>
      <c r="S30" s="335"/>
      <c r="T30" s="335"/>
      <c r="U30" s="335"/>
      <c r="V30" s="335"/>
      <c r="W30" s="335"/>
    </row>
    <row r="31" spans="1:23" s="9" customFormat="1" x14ac:dyDescent="0.2">
      <c r="A31" s="22"/>
      <c r="B31" s="22"/>
      <c r="C31" s="22"/>
      <c r="D31" s="22"/>
      <c r="E31" s="22"/>
      <c r="F31" s="22"/>
      <c r="G31" s="22"/>
      <c r="H31" s="22"/>
      <c r="I31" s="23"/>
      <c r="Q31" s="335"/>
      <c r="R31" s="335"/>
      <c r="S31" s="335"/>
      <c r="T31" s="335"/>
      <c r="U31" s="335"/>
      <c r="V31" s="335"/>
      <c r="W31" s="335"/>
    </row>
    <row r="32" spans="1:23" s="9" customFormat="1" ht="21" customHeight="1" x14ac:dyDescent="0.2">
      <c r="A32" s="278" t="s">
        <v>67</v>
      </c>
      <c r="B32" s="278"/>
      <c r="C32" s="278"/>
      <c r="D32" s="278"/>
      <c r="E32" s="278"/>
      <c r="F32" s="278"/>
      <c r="G32" s="278"/>
      <c r="H32" s="278"/>
      <c r="I32" s="278"/>
      <c r="J32" s="256" t="s">
        <v>68</v>
      </c>
      <c r="K32" s="256"/>
      <c r="L32" s="256"/>
      <c r="M32" s="256"/>
      <c r="N32" s="256"/>
      <c r="O32" s="256"/>
      <c r="P32" s="253"/>
      <c r="Q32" s="335"/>
      <c r="R32" s="335"/>
      <c r="S32" s="335"/>
      <c r="T32" s="335"/>
      <c r="U32" s="335"/>
      <c r="V32" s="335"/>
      <c r="W32" s="335"/>
    </row>
    <row r="33" spans="1:23" s="9" customFormat="1" ht="24" customHeight="1" x14ac:dyDescent="0.2">
      <c r="A33" s="256" t="s">
        <v>68</v>
      </c>
      <c r="B33" s="256"/>
      <c r="C33" s="256"/>
      <c r="D33" s="256"/>
      <c r="E33" s="256"/>
      <c r="F33" s="256"/>
      <c r="G33" s="256"/>
      <c r="H33" s="10" t="s">
        <v>55</v>
      </c>
      <c r="I33" s="10" t="s">
        <v>56</v>
      </c>
      <c r="J33" s="37" t="s">
        <v>69</v>
      </c>
      <c r="K33" s="24"/>
      <c r="L33" s="24"/>
      <c r="M33" s="24"/>
      <c r="N33" s="24"/>
      <c r="O33" s="24"/>
      <c r="P33" s="24"/>
      <c r="Q33" s="335"/>
      <c r="R33" s="335"/>
      <c r="S33" s="335"/>
      <c r="T33" s="335"/>
      <c r="U33" s="335"/>
      <c r="V33" s="335"/>
      <c r="W33" s="335"/>
    </row>
    <row r="34" spans="1:23" s="9" customFormat="1" ht="15.75" customHeight="1" x14ac:dyDescent="0.2">
      <c r="A34" s="11" t="s">
        <v>28</v>
      </c>
      <c r="B34" s="257" t="s">
        <v>70</v>
      </c>
      <c r="C34" s="257"/>
      <c r="D34" s="257"/>
      <c r="E34" s="257"/>
      <c r="F34" s="257"/>
      <c r="G34" s="257"/>
      <c r="H34" s="52">
        <v>8.3299999999999999E-2</v>
      </c>
      <c r="I34" s="20">
        <f>ROUND(H34*($I$30),2)</f>
        <v>192.79</v>
      </c>
      <c r="J34" s="311" t="s">
        <v>344</v>
      </c>
      <c r="K34" s="312"/>
      <c r="L34" s="312"/>
      <c r="M34" s="312"/>
      <c r="N34" s="312"/>
      <c r="O34" s="312"/>
      <c r="P34" s="312"/>
      <c r="Q34" s="335"/>
      <c r="R34" s="335"/>
      <c r="S34" s="335"/>
      <c r="T34" s="335"/>
      <c r="U34" s="335"/>
      <c r="V34" s="335"/>
      <c r="W34" s="335"/>
    </row>
    <row r="35" spans="1:23" s="9" customFormat="1" ht="15" customHeight="1" x14ac:dyDescent="0.2">
      <c r="A35" s="11" t="s">
        <v>30</v>
      </c>
      <c r="B35" s="257" t="s">
        <v>71</v>
      </c>
      <c r="C35" s="257"/>
      <c r="D35" s="257"/>
      <c r="E35" s="257"/>
      <c r="F35" s="257"/>
      <c r="G35" s="257"/>
      <c r="H35" s="67">
        <v>9.0749999999999997E-2</v>
      </c>
      <c r="I35" s="20">
        <f>ROUND(H35*($I$30),2)</f>
        <v>210.03</v>
      </c>
      <c r="J35" s="311"/>
      <c r="K35" s="312"/>
      <c r="L35" s="312"/>
      <c r="M35" s="312"/>
      <c r="N35" s="312"/>
      <c r="O35" s="312"/>
      <c r="P35" s="312"/>
      <c r="Q35" s="335"/>
      <c r="R35" s="335"/>
      <c r="S35" s="335"/>
      <c r="T35" s="335"/>
      <c r="U35" s="335"/>
      <c r="V35" s="335"/>
      <c r="W35" s="335"/>
    </row>
    <row r="36" spans="1:23" s="9" customFormat="1" ht="12.75" customHeight="1" x14ac:dyDescent="0.2">
      <c r="A36" s="11" t="s">
        <v>34</v>
      </c>
      <c r="B36" s="257" t="s">
        <v>72</v>
      </c>
      <c r="C36" s="257"/>
      <c r="D36" s="257"/>
      <c r="E36" s="257"/>
      <c r="F36" s="257"/>
      <c r="G36" s="257"/>
      <c r="H36" s="67">
        <v>3.0249999999999999E-2</v>
      </c>
      <c r="I36" s="20">
        <f>ROUND(H36*($I$30),2)</f>
        <v>70.010000000000005</v>
      </c>
      <c r="J36" s="311" t="s">
        <v>345</v>
      </c>
      <c r="K36" s="312"/>
      <c r="L36" s="312"/>
      <c r="M36" s="312"/>
      <c r="N36" s="312"/>
      <c r="O36" s="312"/>
      <c r="P36" s="312"/>
      <c r="Q36" s="335"/>
      <c r="R36" s="335"/>
      <c r="S36" s="335"/>
      <c r="T36" s="335"/>
      <c r="U36" s="335"/>
      <c r="V36" s="335"/>
      <c r="W36" s="335"/>
    </row>
    <row r="37" spans="1:23" s="9" customFormat="1" ht="21" customHeight="1" x14ac:dyDescent="0.2">
      <c r="A37" s="256" t="s">
        <v>73</v>
      </c>
      <c r="B37" s="256"/>
      <c r="C37" s="256"/>
      <c r="D37" s="256"/>
      <c r="E37" s="256"/>
      <c r="F37" s="256"/>
      <c r="G37" s="256"/>
      <c r="H37" s="66">
        <f>SUM(H34:H36)</f>
        <v>0.20429999999999998</v>
      </c>
      <c r="I37" s="27">
        <f>ROUND(SUM(I34:I36),2)</f>
        <v>472.83</v>
      </c>
      <c r="J37" s="311"/>
      <c r="K37" s="312"/>
      <c r="L37" s="312"/>
      <c r="M37" s="312"/>
      <c r="N37" s="312"/>
      <c r="O37" s="312"/>
      <c r="P37" s="312"/>
      <c r="Q37" s="335"/>
      <c r="R37" s="335"/>
      <c r="S37" s="335"/>
      <c r="T37" s="335"/>
      <c r="U37" s="335"/>
      <c r="V37" s="335"/>
      <c r="W37" s="335"/>
    </row>
    <row r="38" spans="1:23" s="9" customFormat="1" ht="21" customHeight="1" x14ac:dyDescent="0.2">
      <c r="A38" s="11" t="s">
        <v>37</v>
      </c>
      <c r="B38" s="257" t="s">
        <v>74</v>
      </c>
      <c r="C38" s="257"/>
      <c r="D38" s="257"/>
      <c r="E38" s="257"/>
      <c r="F38" s="257"/>
      <c r="G38" s="257"/>
      <c r="H38" s="52">
        <f>H50*H37</f>
        <v>7.5182399999999996E-2</v>
      </c>
      <c r="I38" s="20">
        <f>ROUND(H38*($I$30),2)</f>
        <v>174</v>
      </c>
      <c r="P38" s="181"/>
      <c r="Q38" s="335"/>
      <c r="R38" s="335"/>
      <c r="S38" s="335"/>
      <c r="T38" s="335"/>
      <c r="U38" s="335"/>
      <c r="V38" s="335"/>
      <c r="W38" s="335"/>
    </row>
    <row r="39" spans="1:23" s="9" customFormat="1" ht="21" customHeight="1" x14ac:dyDescent="0.2">
      <c r="A39" s="256" t="s">
        <v>75</v>
      </c>
      <c r="B39" s="256"/>
      <c r="C39" s="256"/>
      <c r="D39" s="256"/>
      <c r="E39" s="256"/>
      <c r="F39" s="256"/>
      <c r="G39" s="256"/>
      <c r="H39" s="26">
        <f>H37+H38</f>
        <v>0.27948239999999996</v>
      </c>
      <c r="I39" s="27">
        <f>ROUND(I37+I38,2)</f>
        <v>646.83000000000004</v>
      </c>
      <c r="J39" s="40" t="s">
        <v>76</v>
      </c>
      <c r="K39" s="15"/>
      <c r="L39" s="15"/>
      <c r="M39" s="15"/>
      <c r="N39" s="15"/>
      <c r="O39" s="15"/>
      <c r="P39" s="15"/>
      <c r="Q39" s="335"/>
      <c r="R39" s="335"/>
      <c r="S39" s="335"/>
      <c r="T39" s="335"/>
      <c r="U39" s="335"/>
      <c r="V39" s="335"/>
      <c r="W39" s="335"/>
    </row>
    <row r="40" spans="1:23" s="9" customFormat="1" x14ac:dyDescent="0.2">
      <c r="A40" s="252"/>
      <c r="B40" s="252"/>
      <c r="C40" s="252"/>
      <c r="D40" s="252"/>
      <c r="E40" s="252"/>
      <c r="F40" s="252"/>
      <c r="G40" s="252"/>
      <c r="H40" s="252"/>
      <c r="I40" s="252"/>
    </row>
    <row r="41" spans="1:23" s="9" customFormat="1" x14ac:dyDescent="0.2">
      <c r="A41" s="289" t="s">
        <v>78</v>
      </c>
      <c r="B41" s="289"/>
      <c r="C41" s="289"/>
      <c r="D41" s="289"/>
      <c r="E41" s="289"/>
      <c r="F41" s="289"/>
      <c r="G41" s="289"/>
      <c r="H41" s="42" t="s">
        <v>55</v>
      </c>
      <c r="I41" s="10" t="s">
        <v>56</v>
      </c>
      <c r="J41" s="256" t="s">
        <v>78</v>
      </c>
      <c r="K41" s="256"/>
      <c r="L41" s="256"/>
      <c r="M41" s="256"/>
      <c r="N41" s="256"/>
      <c r="O41" s="256"/>
      <c r="P41" s="256"/>
    </row>
    <row r="42" spans="1:23" s="9" customFormat="1" x14ac:dyDescent="0.2">
      <c r="A42" s="11" t="s">
        <v>28</v>
      </c>
      <c r="B42" s="257" t="s">
        <v>79</v>
      </c>
      <c r="C42" s="257"/>
      <c r="D42" s="257"/>
      <c r="E42" s="257"/>
      <c r="F42" s="257"/>
      <c r="G42" s="257"/>
      <c r="H42" s="55">
        <v>0.2</v>
      </c>
      <c r="I42" s="19">
        <f>ROUND(H42*($I$30),2)</f>
        <v>462.88</v>
      </c>
      <c r="J42" s="37" t="s">
        <v>80</v>
      </c>
      <c r="K42" s="24"/>
      <c r="L42" s="24"/>
      <c r="M42" s="24"/>
      <c r="N42" s="24"/>
      <c r="O42" s="24"/>
      <c r="P42" s="25"/>
    </row>
    <row r="43" spans="1:23" s="9" customFormat="1" x14ac:dyDescent="0.2">
      <c r="A43" s="11" t="s">
        <v>30</v>
      </c>
      <c r="B43" s="257" t="s">
        <v>81</v>
      </c>
      <c r="C43" s="257"/>
      <c r="D43" s="257"/>
      <c r="E43" s="257"/>
      <c r="F43" s="257"/>
      <c r="G43" s="257"/>
      <c r="H43" s="65">
        <v>2.5000000000000001E-2</v>
      </c>
      <c r="I43" s="19">
        <f t="shared" ref="I43:I49" si="0">ROUND(H43*($I$30),2)</f>
        <v>57.86</v>
      </c>
      <c r="J43" s="39" t="s">
        <v>82</v>
      </c>
      <c r="P43" s="12"/>
    </row>
    <row r="44" spans="1:23" s="9" customFormat="1" x14ac:dyDescent="0.2">
      <c r="A44" s="11" t="s">
        <v>34</v>
      </c>
      <c r="B44" s="257" t="s">
        <v>83</v>
      </c>
      <c r="C44" s="257"/>
      <c r="D44" s="257"/>
      <c r="E44" s="257"/>
      <c r="F44" s="257"/>
      <c r="G44" s="257"/>
      <c r="H44" s="55">
        <v>0.03</v>
      </c>
      <c r="I44" s="19">
        <f t="shared" si="0"/>
        <v>69.430000000000007</v>
      </c>
      <c r="J44" s="38" t="s">
        <v>84</v>
      </c>
      <c r="P44" s="12"/>
    </row>
    <row r="45" spans="1:23" s="9" customFormat="1" x14ac:dyDescent="0.2">
      <c r="A45" s="11" t="s">
        <v>37</v>
      </c>
      <c r="B45" s="257" t="s">
        <v>85</v>
      </c>
      <c r="C45" s="257"/>
      <c r="D45" s="257"/>
      <c r="E45" s="257"/>
      <c r="F45" s="257"/>
      <c r="G45" s="257"/>
      <c r="H45" s="43">
        <v>1.4999999999999999E-2</v>
      </c>
      <c r="I45" s="19">
        <f t="shared" si="0"/>
        <v>34.72</v>
      </c>
      <c r="J45" s="39" t="s">
        <v>86</v>
      </c>
      <c r="P45" s="12"/>
    </row>
    <row r="46" spans="1:23" s="9" customFormat="1" x14ac:dyDescent="0.2">
      <c r="A46" s="11" t="s">
        <v>39</v>
      </c>
      <c r="B46" s="257" t="s">
        <v>87</v>
      </c>
      <c r="C46" s="257"/>
      <c r="D46" s="257"/>
      <c r="E46" s="257"/>
      <c r="F46" s="257"/>
      <c r="G46" s="257"/>
      <c r="H46" s="64">
        <v>0.01</v>
      </c>
      <c r="I46" s="19">
        <f t="shared" si="0"/>
        <v>23.14</v>
      </c>
      <c r="J46" s="39" t="s">
        <v>88</v>
      </c>
      <c r="P46" s="12"/>
    </row>
    <row r="47" spans="1:23" s="9" customFormat="1" x14ac:dyDescent="0.2">
      <c r="A47" s="11" t="s">
        <v>64</v>
      </c>
      <c r="B47" s="257" t="s">
        <v>89</v>
      </c>
      <c r="C47" s="257"/>
      <c r="D47" s="257"/>
      <c r="E47" s="257"/>
      <c r="F47" s="257"/>
      <c r="G47" s="257"/>
      <c r="H47" s="64">
        <v>6.0000000000000001E-3</v>
      </c>
      <c r="I47" s="19">
        <f t="shared" si="0"/>
        <v>13.89</v>
      </c>
      <c r="J47" s="38" t="s">
        <v>77</v>
      </c>
      <c r="P47" s="12"/>
    </row>
    <row r="48" spans="1:23" s="9" customFormat="1" x14ac:dyDescent="0.2">
      <c r="A48" s="11" t="s">
        <v>90</v>
      </c>
      <c r="B48" s="257" t="s">
        <v>91</v>
      </c>
      <c r="C48" s="257"/>
      <c r="D48" s="257"/>
      <c r="E48" s="257"/>
      <c r="F48" s="257"/>
      <c r="G48" s="257"/>
      <c r="H48" s="64">
        <v>2E-3</v>
      </c>
      <c r="I48" s="19">
        <f t="shared" si="0"/>
        <v>4.63</v>
      </c>
      <c r="J48" s="39"/>
      <c r="P48" s="12"/>
    </row>
    <row r="49" spans="1:1024" s="9" customFormat="1" x14ac:dyDescent="0.2">
      <c r="A49" s="11" t="s">
        <v>92</v>
      </c>
      <c r="B49" s="275" t="s">
        <v>93</v>
      </c>
      <c r="C49" s="275"/>
      <c r="D49" s="275"/>
      <c r="E49" s="275"/>
      <c r="F49" s="275"/>
      <c r="G49" s="275"/>
      <c r="H49" s="64">
        <v>0.08</v>
      </c>
      <c r="I49" s="19">
        <f t="shared" si="0"/>
        <v>185.15</v>
      </c>
      <c r="J49" s="39"/>
      <c r="P49" s="12"/>
    </row>
    <row r="50" spans="1:1024" x14ac:dyDescent="0.2">
      <c r="A50" s="256" t="s">
        <v>94</v>
      </c>
      <c r="B50" s="256"/>
      <c r="C50" s="256"/>
      <c r="D50" s="256"/>
      <c r="E50" s="256"/>
      <c r="F50" s="256"/>
      <c r="G50" s="256"/>
      <c r="H50" s="26">
        <f>SUM(H42:H49)</f>
        <v>0.36800000000000005</v>
      </c>
      <c r="I50" s="21">
        <f>ROUND(SUM(I42:I49),2)</f>
        <v>851.7</v>
      </c>
      <c r="J50" s="14"/>
      <c r="K50" s="15"/>
      <c r="L50" s="15"/>
      <c r="M50" s="15"/>
      <c r="N50" s="15"/>
      <c r="O50" s="15"/>
      <c r="P50" s="15"/>
      <c r="Q50" s="181"/>
      <c r="R50" s="181"/>
      <c r="S50" s="181"/>
      <c r="T50" s="183"/>
      <c r="U50" s="183"/>
      <c r="V50" s="181"/>
      <c r="W50" s="181"/>
    </row>
    <row r="51" spans="1:1024" x14ac:dyDescent="0.2">
      <c r="A51" s="252"/>
      <c r="B51" s="252"/>
      <c r="C51" s="252"/>
      <c r="D51" s="252"/>
      <c r="E51" s="252"/>
      <c r="F51" s="252"/>
      <c r="G51" s="252"/>
      <c r="H51" s="252"/>
      <c r="I51" s="252"/>
      <c r="J51" s="63"/>
      <c r="K51" s="63"/>
      <c r="L51" s="62"/>
      <c r="M51" s="62"/>
      <c r="N51" s="62"/>
      <c r="Q51" s="181"/>
      <c r="R51" s="181"/>
      <c r="S51" s="181"/>
      <c r="T51" s="183"/>
      <c r="U51" s="183"/>
      <c r="V51" s="181"/>
      <c r="W51" s="181"/>
    </row>
    <row r="52" spans="1:1024" ht="20.25" customHeight="1" x14ac:dyDescent="0.2">
      <c r="A52" s="256" t="s">
        <v>95</v>
      </c>
      <c r="B52" s="256"/>
      <c r="C52" s="256"/>
      <c r="D52" s="256"/>
      <c r="E52" s="256"/>
      <c r="F52" s="256"/>
      <c r="G52" s="256"/>
      <c r="H52" s="26" t="s">
        <v>96</v>
      </c>
      <c r="I52" s="10" t="s">
        <v>56</v>
      </c>
      <c r="J52" s="256" t="s">
        <v>95</v>
      </c>
      <c r="K52" s="256"/>
      <c r="L52" s="256"/>
      <c r="M52" s="256"/>
      <c r="N52" s="256"/>
      <c r="O52" s="256"/>
      <c r="P52" s="253"/>
      <c r="Q52" s="187"/>
      <c r="R52" s="187"/>
      <c r="S52" s="187"/>
      <c r="T52" s="187"/>
      <c r="U52" s="187"/>
      <c r="V52" s="187"/>
      <c r="W52" s="187"/>
      <c r="X52" s="262"/>
      <c r="Y52" s="262"/>
      <c r="Z52" s="262"/>
      <c r="AA52" s="262"/>
      <c r="AB52" s="262"/>
      <c r="AC52" s="262"/>
      <c r="AD52" s="262"/>
    </row>
    <row r="53" spans="1:1024" x14ac:dyDescent="0.2">
      <c r="A53" s="11" t="s">
        <v>28</v>
      </c>
      <c r="B53" s="283" t="s">
        <v>97</v>
      </c>
      <c r="C53" s="334"/>
      <c r="D53" s="334"/>
      <c r="E53" s="28">
        <v>21</v>
      </c>
      <c r="F53" s="28" t="s">
        <v>98</v>
      </c>
      <c r="G53" s="61">
        <v>4</v>
      </c>
      <c r="H53" s="68">
        <v>4</v>
      </c>
      <c r="I53" s="46">
        <f>ROUND(IF((H53*2*E53)-($H$18*6%)&gt;0,((H53*2*E53)-($H$18*6%)),0),2)</f>
        <v>68.040000000000006</v>
      </c>
      <c r="J53" s="38" t="s">
        <v>99</v>
      </c>
      <c r="K53" s="24"/>
      <c r="L53" s="24"/>
      <c r="M53" s="24"/>
      <c r="N53" s="24"/>
      <c r="O53" s="24"/>
      <c r="P53" s="24"/>
      <c r="Q53" s="187"/>
      <c r="R53" s="187"/>
      <c r="S53" s="187"/>
      <c r="T53" s="187"/>
      <c r="U53" s="187"/>
      <c r="V53" s="187"/>
      <c r="W53" s="187"/>
      <c r="X53" s="182"/>
      <c r="Y53" s="183"/>
      <c r="Z53" s="183"/>
      <c r="AA53" s="183"/>
      <c r="AB53" s="183"/>
      <c r="AC53" s="183"/>
      <c r="AD53" s="183"/>
    </row>
    <row r="54" spans="1:1024" ht="15.75" customHeight="1" x14ac:dyDescent="0.2">
      <c r="A54" s="11" t="s">
        <v>30</v>
      </c>
      <c r="B54" s="257" t="s">
        <v>100</v>
      </c>
      <c r="C54" s="257"/>
      <c r="D54" s="283"/>
      <c r="E54" s="28"/>
      <c r="F54" s="28"/>
      <c r="G54" s="61"/>
      <c r="H54" s="68"/>
      <c r="I54" s="46">
        <f>ROUND(IF((H54*2*E54)-($H$18*6%)&gt;0,((H54*2*E54)-($H$18*6%)),0),2)</f>
        <v>0</v>
      </c>
      <c r="J54" s="38" t="s">
        <v>101</v>
      </c>
      <c r="P54" s="181"/>
      <c r="Q54" s="187"/>
      <c r="R54" s="187"/>
      <c r="S54" s="187"/>
      <c r="T54" s="187"/>
      <c r="U54" s="187"/>
      <c r="V54" s="187"/>
      <c r="W54" s="187"/>
      <c r="X54" s="182"/>
      <c r="Y54" s="183"/>
      <c r="Z54" s="183"/>
      <c r="AA54" s="183"/>
      <c r="AB54" s="183"/>
      <c r="AC54" s="183"/>
      <c r="AD54" s="183"/>
    </row>
    <row r="55" spans="1:1024" ht="15" customHeight="1" x14ac:dyDescent="0.2">
      <c r="A55" s="11" t="s">
        <v>34</v>
      </c>
      <c r="B55" s="257" t="s">
        <v>102</v>
      </c>
      <c r="C55" s="257"/>
      <c r="D55" s="283"/>
      <c r="E55" s="28">
        <v>21</v>
      </c>
      <c r="F55" s="28" t="s">
        <v>98</v>
      </c>
      <c r="G55" s="61">
        <v>29</v>
      </c>
      <c r="H55" s="68">
        <v>29</v>
      </c>
      <c r="I55" s="46">
        <f>E55*G55*0.8</f>
        <v>487.20000000000005</v>
      </c>
      <c r="J55" s="39" t="s">
        <v>103</v>
      </c>
      <c r="P55" s="181"/>
      <c r="Q55" s="187"/>
      <c r="R55" s="187"/>
      <c r="S55" s="187"/>
      <c r="T55" s="187"/>
      <c r="U55" s="187"/>
      <c r="V55" s="187"/>
      <c r="W55" s="187"/>
      <c r="X55" s="184"/>
      <c r="Y55" s="183"/>
      <c r="Z55" s="183"/>
      <c r="AA55" s="183"/>
      <c r="AB55" s="183"/>
      <c r="AC55" s="183"/>
      <c r="AD55" s="183"/>
    </row>
    <row r="56" spans="1:1024" ht="12.75" customHeight="1" x14ac:dyDescent="0.2">
      <c r="A56" s="11" t="s">
        <v>37</v>
      </c>
      <c r="B56" s="292" t="s">
        <v>105</v>
      </c>
      <c r="C56" s="292"/>
      <c r="D56" s="281"/>
      <c r="E56" s="192"/>
      <c r="F56" s="192"/>
      <c r="G56" s="193"/>
      <c r="H56" s="194"/>
      <c r="I56" s="195">
        <f>ROUND(H56,2)</f>
        <v>0</v>
      </c>
      <c r="J56" s="328" t="s">
        <v>342</v>
      </c>
      <c r="K56" s="329"/>
      <c r="L56" s="329"/>
      <c r="M56" s="329"/>
      <c r="N56" s="329"/>
      <c r="O56" s="329"/>
      <c r="P56" s="329"/>
      <c r="Q56" s="187"/>
      <c r="R56" s="187"/>
      <c r="S56" s="187"/>
      <c r="T56" s="187"/>
      <c r="U56" s="187"/>
      <c r="V56" s="187"/>
      <c r="W56" s="187"/>
      <c r="X56" s="182"/>
      <c r="Y56" s="185"/>
      <c r="Z56" s="185"/>
      <c r="AA56" s="185"/>
      <c r="AB56" s="185"/>
      <c r="AC56" s="185"/>
      <c r="AD56" s="185"/>
    </row>
    <row r="57" spans="1:1024" ht="12.75" customHeight="1" x14ac:dyDescent="0.2">
      <c r="A57" s="11" t="s">
        <v>39</v>
      </c>
      <c r="B57" s="281" t="s">
        <v>207</v>
      </c>
      <c r="C57" s="282"/>
      <c r="D57" s="282"/>
      <c r="E57" s="282"/>
      <c r="F57" s="282"/>
      <c r="G57" s="284"/>
      <c r="H57" s="194"/>
      <c r="I57" s="195">
        <f>H57</f>
        <v>0</v>
      </c>
      <c r="J57" s="328"/>
      <c r="K57" s="329"/>
      <c r="L57" s="329"/>
      <c r="M57" s="329"/>
      <c r="N57" s="329"/>
      <c r="O57" s="329"/>
      <c r="P57" s="329"/>
      <c r="Q57" s="187"/>
      <c r="R57" s="187"/>
      <c r="S57" s="187"/>
      <c r="T57" s="187"/>
      <c r="U57" s="187"/>
      <c r="V57" s="187"/>
      <c r="W57" s="187"/>
      <c r="X57" s="182"/>
      <c r="Y57" s="185"/>
      <c r="Z57" s="185"/>
      <c r="AA57" s="185"/>
      <c r="AB57" s="185"/>
      <c r="AC57" s="185"/>
      <c r="AD57" s="185"/>
    </row>
    <row r="58" spans="1:1024" ht="12.75" customHeight="1" x14ac:dyDescent="0.2">
      <c r="A58" s="11" t="s">
        <v>64</v>
      </c>
      <c r="B58" s="281" t="s">
        <v>208</v>
      </c>
      <c r="C58" s="282"/>
      <c r="D58" s="282"/>
      <c r="E58" s="282"/>
      <c r="F58" s="282"/>
      <c r="G58" s="284"/>
      <c r="H58" s="194"/>
      <c r="I58" s="195">
        <v>12</v>
      </c>
      <c r="J58" s="330" t="s">
        <v>343</v>
      </c>
      <c r="K58" s="331"/>
      <c r="L58" s="331"/>
      <c r="M58" s="331"/>
      <c r="N58" s="331"/>
      <c r="O58" s="331"/>
      <c r="P58" s="331"/>
      <c r="Q58" s="187"/>
      <c r="R58" s="187"/>
      <c r="S58" s="187"/>
      <c r="T58" s="187"/>
      <c r="U58" s="187"/>
      <c r="V58" s="187"/>
      <c r="W58" s="187"/>
      <c r="X58" s="182"/>
      <c r="Y58" s="185"/>
      <c r="Z58" s="185"/>
      <c r="AA58" s="185"/>
      <c r="AB58" s="185"/>
      <c r="AC58" s="185"/>
      <c r="AD58" s="185"/>
    </row>
    <row r="59" spans="1:1024" ht="26.1" customHeight="1" x14ac:dyDescent="0.2">
      <c r="A59" s="256" t="s">
        <v>107</v>
      </c>
      <c r="B59" s="256"/>
      <c r="C59" s="256"/>
      <c r="D59" s="256"/>
      <c r="E59" s="256"/>
      <c r="F59" s="256"/>
      <c r="G59" s="256"/>
      <c r="H59" s="256"/>
      <c r="I59" s="21">
        <f>ROUND(SUM(I53:I58),2)</f>
        <v>567.24</v>
      </c>
      <c r="J59" s="332"/>
      <c r="K59" s="333"/>
      <c r="L59" s="333"/>
      <c r="M59" s="333"/>
      <c r="N59" s="333"/>
      <c r="O59" s="333"/>
      <c r="P59" s="333"/>
      <c r="Q59" s="187"/>
      <c r="R59" s="187"/>
      <c r="S59" s="187"/>
      <c r="T59" s="187"/>
      <c r="U59" s="187"/>
      <c r="V59" s="187"/>
      <c r="W59" s="187"/>
      <c r="X59" s="186"/>
      <c r="Y59" s="185"/>
      <c r="Z59" s="185"/>
      <c r="AA59" s="185"/>
      <c r="AB59" s="185"/>
      <c r="AC59" s="185"/>
      <c r="AD59" s="185"/>
    </row>
    <row r="60" spans="1:1024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Q60" s="181"/>
      <c r="R60" s="181"/>
      <c r="S60" s="181"/>
      <c r="T60" s="183"/>
      <c r="U60" s="188"/>
      <c r="V60" s="181"/>
      <c r="W60" s="181"/>
      <c r="X60" s="183"/>
      <c r="Y60" s="183"/>
      <c r="Z60" s="183"/>
      <c r="AA60" s="183"/>
      <c r="AB60" s="183"/>
      <c r="AC60" s="183"/>
      <c r="AD60" s="183"/>
    </row>
    <row r="61" spans="1:1024" x14ac:dyDescent="0.2">
      <c r="A61" s="278" t="s">
        <v>108</v>
      </c>
      <c r="B61" s="278"/>
      <c r="C61" s="278"/>
      <c r="D61" s="278"/>
      <c r="E61" s="278"/>
      <c r="F61" s="278"/>
      <c r="G61" s="278"/>
      <c r="H61" s="278"/>
      <c r="I61" s="278"/>
      <c r="J61" s="256" t="s">
        <v>108</v>
      </c>
      <c r="K61" s="256"/>
      <c r="L61" s="256"/>
      <c r="M61" s="256"/>
      <c r="N61" s="256"/>
      <c r="O61" s="256"/>
      <c r="P61" s="253"/>
      <c r="Q61" s="181"/>
      <c r="R61" s="181"/>
      <c r="S61" s="181"/>
      <c r="T61" s="183"/>
      <c r="U61" s="183"/>
      <c r="V61" s="181"/>
      <c r="W61" s="181"/>
    </row>
    <row r="62" spans="1:1024" ht="33" customHeight="1" x14ac:dyDescent="0.2">
      <c r="A62" s="11" t="s">
        <v>28</v>
      </c>
      <c r="B62" s="275" t="s">
        <v>109</v>
      </c>
      <c r="C62" s="275"/>
      <c r="D62" s="275"/>
      <c r="E62" s="275"/>
      <c r="F62" s="275"/>
      <c r="G62" s="275"/>
      <c r="H62" s="59"/>
      <c r="I62" s="57" t="s">
        <v>110</v>
      </c>
      <c r="J62" s="279" t="s">
        <v>111</v>
      </c>
      <c r="K62" s="279"/>
      <c r="L62" s="279"/>
      <c r="M62" s="279"/>
      <c r="N62" s="279"/>
      <c r="O62" s="279"/>
      <c r="P62" s="279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  <c r="IW62" s="41"/>
      <c r="IX62" s="41"/>
      <c r="IY62" s="41"/>
      <c r="IZ62" s="41"/>
      <c r="JA62" s="41"/>
      <c r="JB62" s="41"/>
      <c r="JC62" s="41"/>
      <c r="JD62" s="41"/>
      <c r="JE62" s="41"/>
      <c r="JF62" s="41"/>
      <c r="JG62" s="41"/>
      <c r="JH62" s="41"/>
      <c r="JI62" s="41"/>
      <c r="JJ62" s="41"/>
      <c r="JK62" s="41"/>
      <c r="JL62" s="41"/>
      <c r="JM62" s="41"/>
      <c r="JN62" s="41"/>
      <c r="JO62" s="41"/>
      <c r="JP62" s="41"/>
      <c r="JQ62" s="41"/>
      <c r="JR62" s="41"/>
      <c r="JS62" s="41"/>
      <c r="JT62" s="41"/>
      <c r="JU62" s="41"/>
      <c r="JV62" s="41"/>
      <c r="JW62" s="41"/>
      <c r="JX62" s="41"/>
      <c r="JY62" s="41"/>
      <c r="JZ62" s="41"/>
      <c r="KA62" s="41"/>
      <c r="KB62" s="41"/>
      <c r="KC62" s="41"/>
      <c r="KD62" s="41"/>
      <c r="KE62" s="41"/>
      <c r="KF62" s="41"/>
      <c r="KG62" s="41"/>
      <c r="KH62" s="41"/>
      <c r="KI62" s="41"/>
      <c r="KJ62" s="41"/>
      <c r="KK62" s="41"/>
      <c r="KL62" s="41"/>
      <c r="KM62" s="41"/>
      <c r="KN62" s="41"/>
      <c r="KO62" s="41"/>
      <c r="KP62" s="41"/>
      <c r="KQ62" s="41"/>
      <c r="KR62" s="41"/>
      <c r="KS62" s="41"/>
      <c r="KT62" s="41"/>
      <c r="KU62" s="41"/>
      <c r="KV62" s="41"/>
      <c r="KW62" s="41"/>
      <c r="KX62" s="41"/>
      <c r="KY62" s="41"/>
      <c r="KZ62" s="41"/>
      <c r="LA62" s="41"/>
      <c r="LB62" s="41"/>
      <c r="LC62" s="41"/>
      <c r="LD62" s="41"/>
      <c r="LE62" s="41"/>
      <c r="LF62" s="41"/>
      <c r="LG62" s="41"/>
      <c r="LH62" s="41"/>
      <c r="LI62" s="41"/>
      <c r="LJ62" s="41"/>
      <c r="LK62" s="41"/>
      <c r="LL62" s="41"/>
      <c r="LM62" s="41"/>
      <c r="LN62" s="41"/>
      <c r="LO62" s="41"/>
      <c r="LP62" s="41"/>
      <c r="LQ62" s="41"/>
      <c r="LR62" s="41"/>
      <c r="LS62" s="41"/>
      <c r="LT62" s="41"/>
      <c r="LU62" s="41"/>
      <c r="LV62" s="41"/>
      <c r="LW62" s="41"/>
      <c r="LX62" s="41"/>
      <c r="LY62" s="41"/>
      <c r="LZ62" s="41"/>
      <c r="MA62" s="41"/>
      <c r="MB62" s="41"/>
      <c r="MC62" s="41"/>
      <c r="MD62" s="41"/>
      <c r="ME62" s="41"/>
      <c r="MF62" s="41"/>
      <c r="MG62" s="41"/>
      <c r="MH62" s="41"/>
      <c r="MI62" s="41"/>
      <c r="MJ62" s="41"/>
      <c r="MK62" s="41"/>
      <c r="ML62" s="41"/>
      <c r="MM62" s="41"/>
      <c r="MN62" s="41"/>
      <c r="MO62" s="41"/>
      <c r="MP62" s="41"/>
      <c r="MQ62" s="41"/>
      <c r="MR62" s="41"/>
      <c r="MS62" s="41"/>
      <c r="MT62" s="41"/>
      <c r="MU62" s="41"/>
      <c r="MV62" s="41"/>
      <c r="MW62" s="41"/>
      <c r="MX62" s="41"/>
      <c r="MY62" s="41"/>
      <c r="MZ62" s="41"/>
      <c r="NA62" s="41"/>
      <c r="NB62" s="41"/>
      <c r="NC62" s="41"/>
      <c r="ND62" s="41"/>
      <c r="NE62" s="41"/>
      <c r="NF62" s="41"/>
      <c r="NG62" s="41"/>
      <c r="NH62" s="41"/>
      <c r="NI62" s="41"/>
      <c r="NJ62" s="41"/>
      <c r="NK62" s="41"/>
      <c r="NL62" s="41"/>
      <c r="NM62" s="41"/>
      <c r="NN62" s="41"/>
      <c r="NO62" s="41"/>
      <c r="NP62" s="41"/>
      <c r="NQ62" s="41"/>
      <c r="NR62" s="41"/>
      <c r="NS62" s="41"/>
      <c r="NT62" s="41"/>
      <c r="NU62" s="41"/>
      <c r="NV62" s="41"/>
      <c r="NW62" s="41"/>
      <c r="NX62" s="41"/>
      <c r="NY62" s="41"/>
      <c r="NZ62" s="41"/>
      <c r="OA62" s="41"/>
      <c r="OB62" s="41"/>
      <c r="OC62" s="41"/>
      <c r="OD62" s="41"/>
      <c r="OE62" s="41"/>
      <c r="OF62" s="41"/>
      <c r="OG62" s="41"/>
      <c r="OH62" s="41"/>
      <c r="OI62" s="41"/>
      <c r="OJ62" s="41"/>
      <c r="OK62" s="41"/>
      <c r="OL62" s="41"/>
      <c r="OM62" s="41"/>
      <c r="ON62" s="41"/>
      <c r="OO62" s="41"/>
      <c r="OP62" s="41"/>
      <c r="OQ62" s="41"/>
      <c r="OR62" s="41"/>
      <c r="OS62" s="41"/>
      <c r="OT62" s="41"/>
      <c r="OU62" s="41"/>
      <c r="OV62" s="41"/>
      <c r="OW62" s="41"/>
      <c r="OX62" s="41"/>
      <c r="OY62" s="41"/>
      <c r="OZ62" s="41"/>
      <c r="PA62" s="41"/>
      <c r="PB62" s="41"/>
      <c r="PC62" s="41"/>
      <c r="PD62" s="41"/>
      <c r="PE62" s="41"/>
      <c r="PF62" s="41"/>
      <c r="PG62" s="41"/>
      <c r="PH62" s="41"/>
      <c r="PI62" s="41"/>
      <c r="PJ62" s="41"/>
      <c r="PK62" s="41"/>
      <c r="PL62" s="41"/>
      <c r="PM62" s="41"/>
      <c r="PN62" s="41"/>
      <c r="PO62" s="41"/>
      <c r="PP62" s="41"/>
      <c r="PQ62" s="41"/>
      <c r="PR62" s="41"/>
      <c r="PS62" s="41"/>
      <c r="PT62" s="41"/>
      <c r="PU62" s="41"/>
      <c r="PV62" s="41"/>
      <c r="PW62" s="41"/>
      <c r="PX62" s="41"/>
      <c r="PY62" s="41"/>
      <c r="PZ62" s="41"/>
      <c r="QA62" s="41"/>
      <c r="QB62" s="41"/>
      <c r="QC62" s="41"/>
      <c r="QD62" s="41"/>
      <c r="QE62" s="41"/>
      <c r="QF62" s="41"/>
      <c r="QG62" s="41"/>
      <c r="QH62" s="41"/>
      <c r="QI62" s="41"/>
      <c r="QJ62" s="41"/>
      <c r="QK62" s="41"/>
      <c r="QL62" s="41"/>
      <c r="QM62" s="41"/>
      <c r="QN62" s="41"/>
      <c r="QO62" s="41"/>
      <c r="QP62" s="41"/>
      <c r="QQ62" s="41"/>
      <c r="QR62" s="41"/>
      <c r="QS62" s="41"/>
      <c r="QT62" s="41"/>
      <c r="QU62" s="41"/>
      <c r="QV62" s="41"/>
      <c r="QW62" s="41"/>
      <c r="QX62" s="41"/>
      <c r="QY62" s="41"/>
      <c r="QZ62" s="41"/>
      <c r="RA62" s="41"/>
      <c r="RB62" s="41"/>
      <c r="RC62" s="41"/>
      <c r="RD62" s="41"/>
      <c r="RE62" s="41"/>
      <c r="RF62" s="41"/>
      <c r="RG62" s="41"/>
      <c r="RH62" s="41"/>
      <c r="RI62" s="41"/>
      <c r="RJ62" s="41"/>
      <c r="RK62" s="41"/>
      <c r="RL62" s="41"/>
      <c r="RM62" s="41"/>
      <c r="RN62" s="41"/>
      <c r="RO62" s="41"/>
      <c r="RP62" s="41"/>
      <c r="RQ62" s="41"/>
      <c r="RR62" s="41"/>
      <c r="RS62" s="41"/>
      <c r="RT62" s="41"/>
      <c r="RU62" s="41"/>
      <c r="RV62" s="41"/>
      <c r="RW62" s="41"/>
      <c r="RX62" s="41"/>
      <c r="RY62" s="41"/>
      <c r="RZ62" s="41"/>
      <c r="SA62" s="41"/>
      <c r="SB62" s="41"/>
      <c r="SC62" s="41"/>
      <c r="SD62" s="41"/>
      <c r="SE62" s="41"/>
      <c r="SF62" s="41"/>
      <c r="SG62" s="41"/>
      <c r="SH62" s="41"/>
      <c r="SI62" s="41"/>
      <c r="SJ62" s="41"/>
      <c r="SK62" s="41"/>
      <c r="SL62" s="41"/>
      <c r="SM62" s="41"/>
      <c r="SN62" s="41"/>
      <c r="SO62" s="41"/>
      <c r="SP62" s="41"/>
      <c r="SQ62" s="41"/>
      <c r="SR62" s="41"/>
      <c r="SS62" s="41"/>
      <c r="ST62" s="41"/>
      <c r="SU62" s="41"/>
      <c r="SV62" s="41"/>
      <c r="SW62" s="41"/>
      <c r="SX62" s="41"/>
      <c r="SY62" s="41"/>
      <c r="SZ62" s="41"/>
      <c r="TA62" s="41"/>
      <c r="TB62" s="41"/>
      <c r="TC62" s="41"/>
      <c r="TD62" s="41"/>
      <c r="TE62" s="41"/>
      <c r="TF62" s="41"/>
      <c r="TG62" s="41"/>
      <c r="TH62" s="41"/>
      <c r="TI62" s="41"/>
      <c r="TJ62" s="41"/>
      <c r="TK62" s="41"/>
      <c r="TL62" s="41"/>
      <c r="TM62" s="41"/>
      <c r="TN62" s="41"/>
      <c r="TO62" s="41"/>
      <c r="TP62" s="41"/>
      <c r="TQ62" s="41"/>
      <c r="TR62" s="41"/>
      <c r="TS62" s="41"/>
      <c r="TT62" s="41"/>
      <c r="TU62" s="41"/>
      <c r="TV62" s="41"/>
      <c r="TW62" s="41"/>
      <c r="TX62" s="41"/>
      <c r="TY62" s="41"/>
      <c r="TZ62" s="41"/>
      <c r="UA62" s="41"/>
      <c r="UB62" s="41"/>
      <c r="UC62" s="41"/>
      <c r="UD62" s="41"/>
      <c r="UE62" s="41"/>
      <c r="UF62" s="41"/>
      <c r="UG62" s="41"/>
      <c r="UH62" s="41"/>
      <c r="UI62" s="41"/>
      <c r="UJ62" s="41"/>
      <c r="UK62" s="41"/>
      <c r="UL62" s="41"/>
      <c r="UM62" s="41"/>
      <c r="UN62" s="41"/>
      <c r="UO62" s="41"/>
      <c r="UP62" s="41"/>
      <c r="UQ62" s="41"/>
      <c r="UR62" s="41"/>
      <c r="US62" s="41"/>
      <c r="UT62" s="41"/>
      <c r="UU62" s="41"/>
      <c r="UV62" s="41"/>
      <c r="UW62" s="41"/>
      <c r="UX62" s="41"/>
      <c r="UY62" s="41"/>
      <c r="UZ62" s="41"/>
      <c r="VA62" s="41"/>
      <c r="VB62" s="41"/>
      <c r="VC62" s="41"/>
      <c r="VD62" s="41"/>
      <c r="VE62" s="41"/>
      <c r="VF62" s="41"/>
      <c r="VG62" s="41"/>
      <c r="VH62" s="41"/>
      <c r="VI62" s="41"/>
      <c r="VJ62" s="41"/>
      <c r="VK62" s="41"/>
      <c r="VL62" s="41"/>
      <c r="VM62" s="41"/>
      <c r="VN62" s="41"/>
      <c r="VO62" s="41"/>
      <c r="VP62" s="41"/>
      <c r="VQ62" s="41"/>
      <c r="VR62" s="41"/>
      <c r="VS62" s="41"/>
      <c r="VT62" s="41"/>
      <c r="VU62" s="41"/>
      <c r="VV62" s="41"/>
      <c r="VW62" s="41"/>
      <c r="VX62" s="41"/>
      <c r="VY62" s="41"/>
      <c r="VZ62" s="41"/>
      <c r="WA62" s="41"/>
      <c r="WB62" s="41"/>
      <c r="WC62" s="41"/>
      <c r="WD62" s="41"/>
      <c r="WE62" s="41"/>
      <c r="WF62" s="41"/>
      <c r="WG62" s="41"/>
      <c r="WH62" s="41"/>
      <c r="WI62" s="41"/>
      <c r="WJ62" s="41"/>
      <c r="WK62" s="41"/>
      <c r="WL62" s="41"/>
      <c r="WM62" s="41"/>
      <c r="WN62" s="41"/>
      <c r="WO62" s="41"/>
      <c r="WP62" s="41"/>
      <c r="WQ62" s="41"/>
      <c r="WR62" s="41"/>
      <c r="WS62" s="41"/>
      <c r="WT62" s="41"/>
      <c r="WU62" s="41"/>
      <c r="WV62" s="41"/>
      <c r="WW62" s="41"/>
      <c r="WX62" s="41"/>
      <c r="WY62" s="41"/>
      <c r="WZ62" s="41"/>
      <c r="XA62" s="41"/>
      <c r="XB62" s="41"/>
      <c r="XC62" s="41"/>
      <c r="XD62" s="41"/>
      <c r="XE62" s="41"/>
      <c r="XF62" s="41"/>
      <c r="XG62" s="41"/>
      <c r="XH62" s="41"/>
      <c r="XI62" s="41"/>
      <c r="XJ62" s="41"/>
      <c r="XK62" s="41"/>
      <c r="XL62" s="41"/>
      <c r="XM62" s="41"/>
      <c r="XN62" s="41"/>
      <c r="XO62" s="41"/>
      <c r="XP62" s="41"/>
      <c r="XQ62" s="41"/>
      <c r="XR62" s="41"/>
      <c r="XS62" s="41"/>
      <c r="XT62" s="41"/>
      <c r="XU62" s="41"/>
      <c r="XV62" s="41"/>
      <c r="XW62" s="41"/>
      <c r="XX62" s="41"/>
      <c r="XY62" s="41"/>
      <c r="XZ62" s="41"/>
      <c r="YA62" s="41"/>
      <c r="YB62" s="41"/>
      <c r="YC62" s="41"/>
      <c r="YD62" s="41"/>
      <c r="YE62" s="41"/>
      <c r="YF62" s="41"/>
      <c r="YG62" s="41"/>
      <c r="YH62" s="41"/>
      <c r="YI62" s="41"/>
      <c r="YJ62" s="41"/>
      <c r="YK62" s="41"/>
      <c r="YL62" s="41"/>
      <c r="YM62" s="41"/>
      <c r="YN62" s="41"/>
      <c r="YO62" s="41"/>
      <c r="YP62" s="41"/>
      <c r="YQ62" s="41"/>
      <c r="YR62" s="41"/>
      <c r="YS62" s="41"/>
      <c r="YT62" s="41"/>
      <c r="YU62" s="41"/>
      <c r="YV62" s="41"/>
      <c r="YW62" s="41"/>
      <c r="YX62" s="41"/>
      <c r="YY62" s="41"/>
      <c r="YZ62" s="41"/>
      <c r="ZA62" s="41"/>
      <c r="ZB62" s="41"/>
      <c r="ZC62" s="41"/>
      <c r="ZD62" s="41"/>
      <c r="ZE62" s="41"/>
      <c r="ZF62" s="41"/>
      <c r="ZG62" s="41"/>
      <c r="ZH62" s="41"/>
      <c r="ZI62" s="41"/>
      <c r="ZJ62" s="41"/>
      <c r="ZK62" s="41"/>
      <c r="ZL62" s="41"/>
      <c r="ZM62" s="41"/>
      <c r="ZN62" s="41"/>
      <c r="ZO62" s="41"/>
      <c r="ZP62" s="41"/>
      <c r="ZQ62" s="41"/>
      <c r="ZR62" s="41"/>
      <c r="ZS62" s="41"/>
      <c r="ZT62" s="41"/>
      <c r="ZU62" s="41"/>
      <c r="ZV62" s="41"/>
      <c r="ZW62" s="41"/>
      <c r="ZX62" s="41"/>
      <c r="ZY62" s="41"/>
      <c r="ZZ62" s="41"/>
      <c r="AAA62" s="41"/>
      <c r="AAB62" s="41"/>
      <c r="AAC62" s="41"/>
      <c r="AAD62" s="41"/>
      <c r="AAE62" s="41"/>
      <c r="AAF62" s="41"/>
      <c r="AAG62" s="41"/>
      <c r="AAH62" s="41"/>
      <c r="AAI62" s="41"/>
      <c r="AAJ62" s="41"/>
      <c r="AAK62" s="41"/>
      <c r="AAL62" s="41"/>
      <c r="AAM62" s="41"/>
      <c r="AAN62" s="41"/>
      <c r="AAO62" s="41"/>
      <c r="AAP62" s="41"/>
      <c r="AAQ62" s="41"/>
      <c r="AAR62" s="41"/>
      <c r="AAS62" s="41"/>
      <c r="AAT62" s="41"/>
      <c r="AAU62" s="41"/>
      <c r="AAV62" s="41"/>
      <c r="AAW62" s="41"/>
      <c r="AAX62" s="41"/>
      <c r="AAY62" s="41"/>
      <c r="AAZ62" s="41"/>
      <c r="ABA62" s="41"/>
      <c r="ABB62" s="41"/>
      <c r="ABC62" s="41"/>
      <c r="ABD62" s="41"/>
      <c r="ABE62" s="41"/>
      <c r="ABF62" s="41"/>
      <c r="ABG62" s="41"/>
      <c r="ABH62" s="41"/>
      <c r="ABI62" s="41"/>
      <c r="ABJ62" s="41"/>
      <c r="ABK62" s="41"/>
      <c r="ABL62" s="41"/>
      <c r="ABM62" s="41"/>
      <c r="ABN62" s="41"/>
      <c r="ABO62" s="41"/>
      <c r="ABP62" s="41"/>
      <c r="ABQ62" s="41"/>
      <c r="ABR62" s="41"/>
      <c r="ABS62" s="41"/>
      <c r="ABT62" s="41"/>
      <c r="ABU62" s="41"/>
      <c r="ABV62" s="41"/>
      <c r="ABW62" s="41"/>
      <c r="ABX62" s="41"/>
      <c r="ABY62" s="41"/>
      <c r="ABZ62" s="41"/>
      <c r="ACA62" s="41"/>
      <c r="ACB62" s="41"/>
      <c r="ACC62" s="41"/>
      <c r="ACD62" s="41"/>
      <c r="ACE62" s="41"/>
      <c r="ACF62" s="41"/>
      <c r="ACG62" s="41"/>
      <c r="ACH62" s="41"/>
      <c r="ACI62" s="41"/>
      <c r="ACJ62" s="41"/>
      <c r="ACK62" s="41"/>
      <c r="ACL62" s="41"/>
      <c r="ACM62" s="41"/>
      <c r="ACN62" s="41"/>
      <c r="ACO62" s="41"/>
      <c r="ACP62" s="41"/>
      <c r="ACQ62" s="41"/>
      <c r="ACR62" s="41"/>
      <c r="ACS62" s="41"/>
      <c r="ACT62" s="41"/>
      <c r="ACU62" s="41"/>
      <c r="ACV62" s="41"/>
      <c r="ACW62" s="41"/>
      <c r="ACX62" s="41"/>
      <c r="ACY62" s="41"/>
      <c r="ACZ62" s="41"/>
      <c r="ADA62" s="41"/>
      <c r="ADB62" s="41"/>
      <c r="ADC62" s="41"/>
      <c r="ADD62" s="41"/>
      <c r="ADE62" s="41"/>
      <c r="ADF62" s="41"/>
      <c r="ADG62" s="41"/>
      <c r="ADH62" s="41"/>
      <c r="ADI62" s="41"/>
      <c r="ADJ62" s="41"/>
      <c r="ADK62" s="41"/>
      <c r="ADL62" s="41"/>
      <c r="ADM62" s="41"/>
      <c r="ADN62" s="41"/>
      <c r="ADO62" s="41"/>
      <c r="ADP62" s="41"/>
      <c r="ADQ62" s="41"/>
      <c r="ADR62" s="41"/>
      <c r="ADS62" s="41"/>
      <c r="ADT62" s="41"/>
      <c r="ADU62" s="41"/>
      <c r="ADV62" s="41"/>
      <c r="ADW62" s="41"/>
      <c r="ADX62" s="41"/>
      <c r="ADY62" s="41"/>
      <c r="ADZ62" s="41"/>
      <c r="AEA62" s="41"/>
      <c r="AEB62" s="41"/>
      <c r="AEC62" s="41"/>
      <c r="AED62" s="41"/>
      <c r="AEE62" s="41"/>
      <c r="AEF62" s="41"/>
      <c r="AEG62" s="41"/>
      <c r="AEH62" s="41"/>
      <c r="AEI62" s="41"/>
      <c r="AEJ62" s="41"/>
      <c r="AEK62" s="41"/>
      <c r="AEL62" s="41"/>
      <c r="AEM62" s="41"/>
      <c r="AEN62" s="41"/>
      <c r="AEO62" s="41"/>
      <c r="AEP62" s="41"/>
      <c r="AEQ62" s="41"/>
      <c r="AER62" s="41"/>
      <c r="AES62" s="41"/>
      <c r="AET62" s="41"/>
      <c r="AEU62" s="41"/>
      <c r="AEV62" s="41"/>
      <c r="AEW62" s="41"/>
      <c r="AEX62" s="41"/>
      <c r="AEY62" s="41"/>
      <c r="AEZ62" s="41"/>
      <c r="AFA62" s="41"/>
      <c r="AFB62" s="41"/>
      <c r="AFC62" s="41"/>
      <c r="AFD62" s="41"/>
      <c r="AFE62" s="41"/>
      <c r="AFF62" s="41"/>
      <c r="AFG62" s="41"/>
      <c r="AFH62" s="41"/>
      <c r="AFI62" s="41"/>
      <c r="AFJ62" s="41"/>
      <c r="AFK62" s="41"/>
      <c r="AFL62" s="41"/>
      <c r="AFM62" s="41"/>
      <c r="AFN62" s="41"/>
      <c r="AFO62" s="41"/>
      <c r="AFP62" s="41"/>
      <c r="AFQ62" s="41"/>
      <c r="AFR62" s="41"/>
      <c r="AFS62" s="41"/>
      <c r="AFT62" s="41"/>
      <c r="AFU62" s="41"/>
      <c r="AFV62" s="41"/>
      <c r="AFW62" s="41"/>
      <c r="AFX62" s="41"/>
      <c r="AFY62" s="41"/>
      <c r="AFZ62" s="41"/>
      <c r="AGA62" s="41"/>
      <c r="AGB62" s="41"/>
      <c r="AGC62" s="41"/>
      <c r="AGD62" s="41"/>
      <c r="AGE62" s="41"/>
      <c r="AGF62" s="41"/>
      <c r="AGG62" s="41"/>
      <c r="AGH62" s="41"/>
      <c r="AGI62" s="41"/>
      <c r="AGJ62" s="41"/>
      <c r="AGK62" s="41"/>
      <c r="AGL62" s="41"/>
      <c r="AGM62" s="41"/>
      <c r="AGN62" s="41"/>
      <c r="AGO62" s="41"/>
      <c r="AGP62" s="41"/>
      <c r="AGQ62" s="41"/>
      <c r="AGR62" s="41"/>
      <c r="AGS62" s="41"/>
      <c r="AGT62" s="41"/>
      <c r="AGU62" s="41"/>
      <c r="AGV62" s="41"/>
      <c r="AGW62" s="41"/>
      <c r="AGX62" s="41"/>
      <c r="AGY62" s="41"/>
      <c r="AGZ62" s="41"/>
      <c r="AHA62" s="41"/>
      <c r="AHB62" s="41"/>
      <c r="AHC62" s="41"/>
      <c r="AHD62" s="41"/>
      <c r="AHE62" s="41"/>
      <c r="AHF62" s="41"/>
      <c r="AHG62" s="41"/>
      <c r="AHH62" s="41"/>
      <c r="AHI62" s="41"/>
      <c r="AHJ62" s="41"/>
      <c r="AHK62" s="41"/>
      <c r="AHL62" s="41"/>
      <c r="AHM62" s="41"/>
      <c r="AHN62" s="41"/>
      <c r="AHO62" s="41"/>
      <c r="AHP62" s="41"/>
      <c r="AHQ62" s="41"/>
      <c r="AHR62" s="41"/>
      <c r="AHS62" s="41"/>
      <c r="AHT62" s="41"/>
      <c r="AHU62" s="41"/>
      <c r="AHV62" s="41"/>
      <c r="AHW62" s="41"/>
      <c r="AHX62" s="41"/>
      <c r="AHY62" s="41"/>
      <c r="AHZ62" s="41"/>
      <c r="AIA62" s="41"/>
      <c r="AIB62" s="41"/>
      <c r="AIC62" s="41"/>
      <c r="AID62" s="41"/>
      <c r="AIE62" s="41"/>
      <c r="AIF62" s="41"/>
      <c r="AIG62" s="41"/>
      <c r="AIH62" s="41"/>
      <c r="AII62" s="41"/>
      <c r="AIJ62" s="41"/>
      <c r="AIK62" s="41"/>
      <c r="AIL62" s="41"/>
      <c r="AIM62" s="41"/>
      <c r="AIN62" s="41"/>
      <c r="AIO62" s="41"/>
      <c r="AIP62" s="41"/>
      <c r="AIQ62" s="41"/>
      <c r="AIR62" s="41"/>
      <c r="AIS62" s="41"/>
      <c r="AIT62" s="41"/>
      <c r="AIU62" s="41"/>
      <c r="AIV62" s="41"/>
      <c r="AIW62" s="41"/>
      <c r="AIX62" s="41"/>
      <c r="AIY62" s="41"/>
      <c r="AIZ62" s="41"/>
      <c r="AJA62" s="41"/>
      <c r="AJB62" s="41"/>
      <c r="AJC62" s="41"/>
      <c r="AJD62" s="41"/>
      <c r="AJE62" s="41"/>
      <c r="AJF62" s="41"/>
      <c r="AJG62" s="41"/>
      <c r="AJH62" s="41"/>
      <c r="AJI62" s="41"/>
      <c r="AJJ62" s="41"/>
      <c r="AJK62" s="41"/>
      <c r="AJL62" s="41"/>
      <c r="AJM62" s="41"/>
      <c r="AJN62" s="41"/>
      <c r="AJO62" s="41"/>
      <c r="AJP62" s="41"/>
      <c r="AJQ62" s="41"/>
      <c r="AJR62" s="41"/>
      <c r="AJS62" s="41"/>
      <c r="AJT62" s="41"/>
      <c r="AJU62" s="41"/>
      <c r="AJV62" s="41"/>
      <c r="AJW62" s="41"/>
      <c r="AJX62" s="41"/>
      <c r="AJY62" s="41"/>
      <c r="AJZ62" s="41"/>
      <c r="AKA62" s="41"/>
      <c r="AKB62" s="41"/>
      <c r="AKC62" s="41"/>
      <c r="AKD62" s="41"/>
      <c r="AKE62" s="41"/>
      <c r="AKF62" s="41"/>
      <c r="AKG62" s="41"/>
      <c r="AKH62" s="41"/>
      <c r="AKI62" s="41"/>
      <c r="AKJ62" s="41"/>
      <c r="AKK62" s="41"/>
      <c r="AKL62" s="41"/>
      <c r="AKM62" s="41"/>
      <c r="AKN62" s="41"/>
      <c r="AKO62" s="41"/>
      <c r="AKP62" s="41"/>
      <c r="AKQ62" s="41"/>
      <c r="AKR62" s="41"/>
      <c r="AKS62" s="41"/>
      <c r="AKT62" s="41"/>
      <c r="AKU62" s="41"/>
      <c r="AKV62" s="41"/>
      <c r="AKW62" s="41"/>
      <c r="AKX62" s="41"/>
      <c r="AKY62" s="41"/>
      <c r="AKZ62" s="41"/>
      <c r="ALA62" s="41"/>
      <c r="ALB62" s="41"/>
      <c r="ALC62" s="41"/>
      <c r="ALD62" s="41"/>
      <c r="ALE62" s="41"/>
      <c r="ALF62" s="41"/>
      <c r="ALG62" s="41"/>
      <c r="ALH62" s="41"/>
      <c r="ALI62" s="41"/>
      <c r="ALJ62" s="41"/>
      <c r="ALK62" s="41"/>
      <c r="ALL62" s="41"/>
      <c r="ALM62" s="41"/>
      <c r="ALN62" s="41"/>
      <c r="ALO62" s="41"/>
      <c r="ALP62" s="41"/>
      <c r="ALQ62" s="41"/>
      <c r="ALR62" s="41"/>
      <c r="ALS62" s="41"/>
      <c r="ALT62" s="41"/>
      <c r="ALU62" s="41"/>
      <c r="ALV62" s="41"/>
      <c r="ALW62" s="41"/>
      <c r="ALX62" s="41"/>
      <c r="ALY62" s="41"/>
      <c r="ALZ62" s="41"/>
      <c r="AMA62" s="41"/>
      <c r="AMB62" s="41"/>
      <c r="AMC62" s="41"/>
      <c r="AMD62" s="41"/>
      <c r="AME62" s="41"/>
      <c r="AMF62" s="41"/>
      <c r="AMG62" s="41"/>
      <c r="AMH62" s="41"/>
      <c r="AMI62" s="41"/>
      <c r="AMJ62" s="41"/>
    </row>
    <row r="63" spans="1:1024" x14ac:dyDescent="0.2">
      <c r="A63" s="252"/>
      <c r="B63" s="252"/>
      <c r="C63" s="252"/>
      <c r="D63" s="252"/>
      <c r="E63" s="252"/>
      <c r="F63" s="252"/>
      <c r="G63" s="252"/>
      <c r="H63" s="252"/>
      <c r="I63" s="252"/>
      <c r="J63" s="58"/>
      <c r="K63" s="58"/>
      <c r="Q63" s="108"/>
    </row>
    <row r="64" spans="1:1024" x14ac:dyDescent="0.2">
      <c r="A64" s="256" t="s">
        <v>112</v>
      </c>
      <c r="B64" s="256"/>
      <c r="C64" s="256"/>
      <c r="D64" s="256"/>
      <c r="E64" s="256"/>
      <c r="F64" s="256"/>
      <c r="G64" s="256"/>
      <c r="H64" s="256"/>
      <c r="I64" s="256"/>
      <c r="J64" s="256" t="s">
        <v>112</v>
      </c>
      <c r="K64" s="256"/>
      <c r="L64" s="256"/>
      <c r="M64" s="256"/>
      <c r="N64" s="256"/>
      <c r="O64" s="256"/>
      <c r="P64" s="256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  <c r="IV64" s="41"/>
      <c r="IW64" s="41"/>
      <c r="IX64" s="41"/>
      <c r="IY64" s="41"/>
      <c r="IZ64" s="41"/>
      <c r="JA64" s="41"/>
      <c r="JB64" s="41"/>
      <c r="JC64" s="41"/>
      <c r="JD64" s="41"/>
      <c r="JE64" s="41"/>
      <c r="JF64" s="41"/>
      <c r="JG64" s="41"/>
      <c r="JH64" s="41"/>
      <c r="JI64" s="41"/>
      <c r="JJ64" s="41"/>
      <c r="JK64" s="41"/>
      <c r="JL64" s="41"/>
      <c r="JM64" s="41"/>
      <c r="JN64" s="41"/>
      <c r="JO64" s="41"/>
      <c r="JP64" s="41"/>
      <c r="JQ64" s="41"/>
      <c r="JR64" s="41"/>
      <c r="JS64" s="41"/>
      <c r="JT64" s="41"/>
      <c r="JU64" s="41"/>
      <c r="JV64" s="41"/>
      <c r="JW64" s="41"/>
      <c r="JX64" s="41"/>
      <c r="JY64" s="41"/>
      <c r="JZ64" s="41"/>
      <c r="KA64" s="41"/>
      <c r="KB64" s="41"/>
      <c r="KC64" s="41"/>
      <c r="KD64" s="41"/>
      <c r="KE64" s="41"/>
      <c r="KF64" s="41"/>
      <c r="KG64" s="41"/>
      <c r="KH64" s="41"/>
      <c r="KI64" s="41"/>
      <c r="KJ64" s="41"/>
      <c r="KK64" s="41"/>
      <c r="KL64" s="41"/>
      <c r="KM64" s="41"/>
      <c r="KN64" s="41"/>
      <c r="KO64" s="41"/>
      <c r="KP64" s="41"/>
      <c r="KQ64" s="41"/>
      <c r="KR64" s="41"/>
      <c r="KS64" s="41"/>
      <c r="KT64" s="41"/>
      <c r="KU64" s="41"/>
      <c r="KV64" s="41"/>
      <c r="KW64" s="41"/>
      <c r="KX64" s="41"/>
      <c r="KY64" s="41"/>
      <c r="KZ64" s="41"/>
      <c r="LA64" s="41"/>
      <c r="LB64" s="41"/>
      <c r="LC64" s="41"/>
      <c r="LD64" s="41"/>
      <c r="LE64" s="41"/>
      <c r="LF64" s="41"/>
      <c r="LG64" s="41"/>
      <c r="LH64" s="41"/>
      <c r="LI64" s="41"/>
      <c r="LJ64" s="41"/>
      <c r="LK64" s="41"/>
      <c r="LL64" s="41"/>
      <c r="LM64" s="41"/>
      <c r="LN64" s="41"/>
      <c r="LO64" s="41"/>
      <c r="LP64" s="41"/>
      <c r="LQ64" s="41"/>
      <c r="LR64" s="41"/>
      <c r="LS64" s="41"/>
      <c r="LT64" s="41"/>
      <c r="LU64" s="41"/>
      <c r="LV64" s="41"/>
      <c r="LW64" s="41"/>
      <c r="LX64" s="41"/>
      <c r="LY64" s="41"/>
      <c r="LZ64" s="41"/>
      <c r="MA64" s="41"/>
      <c r="MB64" s="41"/>
      <c r="MC64" s="41"/>
      <c r="MD64" s="41"/>
      <c r="ME64" s="41"/>
      <c r="MF64" s="41"/>
      <c r="MG64" s="41"/>
      <c r="MH64" s="41"/>
      <c r="MI64" s="41"/>
      <c r="MJ64" s="41"/>
      <c r="MK64" s="41"/>
      <c r="ML64" s="41"/>
      <c r="MM64" s="41"/>
      <c r="MN64" s="41"/>
      <c r="MO64" s="41"/>
      <c r="MP64" s="41"/>
      <c r="MQ64" s="41"/>
      <c r="MR64" s="41"/>
      <c r="MS64" s="41"/>
      <c r="MT64" s="41"/>
      <c r="MU64" s="41"/>
      <c r="MV64" s="41"/>
      <c r="MW64" s="41"/>
      <c r="MX64" s="41"/>
      <c r="MY64" s="41"/>
      <c r="MZ64" s="41"/>
      <c r="NA64" s="41"/>
      <c r="NB64" s="41"/>
      <c r="NC64" s="41"/>
      <c r="ND64" s="41"/>
      <c r="NE64" s="41"/>
      <c r="NF64" s="41"/>
      <c r="NG64" s="41"/>
      <c r="NH64" s="41"/>
      <c r="NI64" s="41"/>
      <c r="NJ64" s="41"/>
      <c r="NK64" s="41"/>
      <c r="NL64" s="41"/>
      <c r="NM64" s="41"/>
      <c r="NN64" s="41"/>
      <c r="NO64" s="41"/>
      <c r="NP64" s="41"/>
      <c r="NQ64" s="41"/>
      <c r="NR64" s="41"/>
      <c r="NS64" s="41"/>
      <c r="NT64" s="41"/>
      <c r="NU64" s="41"/>
      <c r="NV64" s="41"/>
      <c r="NW64" s="41"/>
      <c r="NX64" s="41"/>
      <c r="NY64" s="41"/>
      <c r="NZ64" s="41"/>
      <c r="OA64" s="41"/>
      <c r="OB64" s="41"/>
      <c r="OC64" s="41"/>
      <c r="OD64" s="41"/>
      <c r="OE64" s="41"/>
      <c r="OF64" s="41"/>
      <c r="OG64" s="41"/>
      <c r="OH64" s="41"/>
      <c r="OI64" s="41"/>
      <c r="OJ64" s="41"/>
      <c r="OK64" s="41"/>
      <c r="OL64" s="41"/>
      <c r="OM64" s="41"/>
      <c r="ON64" s="41"/>
      <c r="OO64" s="41"/>
      <c r="OP64" s="41"/>
      <c r="OQ64" s="41"/>
      <c r="OR64" s="41"/>
      <c r="OS64" s="41"/>
      <c r="OT64" s="41"/>
      <c r="OU64" s="41"/>
      <c r="OV64" s="41"/>
      <c r="OW64" s="41"/>
      <c r="OX64" s="41"/>
      <c r="OY64" s="41"/>
      <c r="OZ64" s="41"/>
      <c r="PA64" s="41"/>
      <c r="PB64" s="41"/>
      <c r="PC64" s="41"/>
      <c r="PD64" s="41"/>
      <c r="PE64" s="41"/>
      <c r="PF64" s="41"/>
      <c r="PG64" s="41"/>
      <c r="PH64" s="41"/>
      <c r="PI64" s="41"/>
      <c r="PJ64" s="41"/>
      <c r="PK64" s="41"/>
      <c r="PL64" s="41"/>
      <c r="PM64" s="41"/>
      <c r="PN64" s="41"/>
      <c r="PO64" s="41"/>
      <c r="PP64" s="41"/>
      <c r="PQ64" s="41"/>
      <c r="PR64" s="41"/>
      <c r="PS64" s="41"/>
      <c r="PT64" s="41"/>
      <c r="PU64" s="41"/>
      <c r="PV64" s="41"/>
      <c r="PW64" s="41"/>
      <c r="PX64" s="41"/>
      <c r="PY64" s="41"/>
      <c r="PZ64" s="41"/>
      <c r="QA64" s="41"/>
      <c r="QB64" s="41"/>
      <c r="QC64" s="41"/>
      <c r="QD64" s="41"/>
      <c r="QE64" s="41"/>
      <c r="QF64" s="41"/>
      <c r="QG64" s="41"/>
      <c r="QH64" s="41"/>
      <c r="QI64" s="41"/>
      <c r="QJ64" s="41"/>
      <c r="QK64" s="41"/>
      <c r="QL64" s="41"/>
      <c r="QM64" s="41"/>
      <c r="QN64" s="41"/>
      <c r="QO64" s="41"/>
      <c r="QP64" s="41"/>
      <c r="QQ64" s="41"/>
      <c r="QR64" s="41"/>
      <c r="QS64" s="41"/>
      <c r="QT64" s="41"/>
      <c r="QU64" s="41"/>
      <c r="QV64" s="41"/>
      <c r="QW64" s="41"/>
      <c r="QX64" s="41"/>
      <c r="QY64" s="41"/>
      <c r="QZ64" s="41"/>
      <c r="RA64" s="41"/>
      <c r="RB64" s="41"/>
      <c r="RC64" s="41"/>
      <c r="RD64" s="41"/>
      <c r="RE64" s="41"/>
      <c r="RF64" s="41"/>
      <c r="RG64" s="41"/>
      <c r="RH64" s="41"/>
      <c r="RI64" s="41"/>
      <c r="RJ64" s="41"/>
      <c r="RK64" s="41"/>
      <c r="RL64" s="41"/>
      <c r="RM64" s="41"/>
      <c r="RN64" s="41"/>
      <c r="RO64" s="41"/>
      <c r="RP64" s="41"/>
      <c r="RQ64" s="41"/>
      <c r="RR64" s="41"/>
      <c r="RS64" s="41"/>
      <c r="RT64" s="41"/>
      <c r="RU64" s="41"/>
      <c r="RV64" s="41"/>
      <c r="RW64" s="41"/>
      <c r="RX64" s="41"/>
      <c r="RY64" s="41"/>
      <c r="RZ64" s="41"/>
      <c r="SA64" s="41"/>
      <c r="SB64" s="41"/>
      <c r="SC64" s="41"/>
      <c r="SD64" s="41"/>
      <c r="SE64" s="41"/>
      <c r="SF64" s="41"/>
      <c r="SG64" s="41"/>
      <c r="SH64" s="41"/>
      <c r="SI64" s="41"/>
      <c r="SJ64" s="41"/>
      <c r="SK64" s="41"/>
      <c r="SL64" s="41"/>
      <c r="SM64" s="41"/>
      <c r="SN64" s="41"/>
      <c r="SO64" s="41"/>
      <c r="SP64" s="41"/>
      <c r="SQ64" s="41"/>
      <c r="SR64" s="41"/>
      <c r="SS64" s="41"/>
      <c r="ST64" s="41"/>
      <c r="SU64" s="41"/>
      <c r="SV64" s="41"/>
      <c r="SW64" s="41"/>
      <c r="SX64" s="41"/>
      <c r="SY64" s="41"/>
      <c r="SZ64" s="41"/>
      <c r="TA64" s="41"/>
      <c r="TB64" s="41"/>
      <c r="TC64" s="41"/>
      <c r="TD64" s="41"/>
      <c r="TE64" s="41"/>
      <c r="TF64" s="41"/>
      <c r="TG64" s="41"/>
      <c r="TH64" s="41"/>
      <c r="TI64" s="41"/>
      <c r="TJ64" s="41"/>
      <c r="TK64" s="41"/>
      <c r="TL64" s="41"/>
      <c r="TM64" s="41"/>
      <c r="TN64" s="41"/>
      <c r="TO64" s="41"/>
      <c r="TP64" s="41"/>
      <c r="TQ64" s="41"/>
      <c r="TR64" s="41"/>
      <c r="TS64" s="41"/>
      <c r="TT64" s="41"/>
      <c r="TU64" s="41"/>
      <c r="TV64" s="41"/>
      <c r="TW64" s="41"/>
      <c r="TX64" s="41"/>
      <c r="TY64" s="41"/>
      <c r="TZ64" s="41"/>
      <c r="UA64" s="41"/>
      <c r="UB64" s="41"/>
      <c r="UC64" s="41"/>
      <c r="UD64" s="41"/>
      <c r="UE64" s="41"/>
      <c r="UF64" s="41"/>
      <c r="UG64" s="41"/>
      <c r="UH64" s="41"/>
      <c r="UI64" s="41"/>
      <c r="UJ64" s="41"/>
      <c r="UK64" s="41"/>
      <c r="UL64" s="41"/>
      <c r="UM64" s="41"/>
      <c r="UN64" s="41"/>
      <c r="UO64" s="41"/>
      <c r="UP64" s="41"/>
      <c r="UQ64" s="41"/>
      <c r="UR64" s="41"/>
      <c r="US64" s="41"/>
      <c r="UT64" s="41"/>
      <c r="UU64" s="41"/>
      <c r="UV64" s="41"/>
      <c r="UW64" s="41"/>
      <c r="UX64" s="41"/>
      <c r="UY64" s="41"/>
      <c r="UZ64" s="41"/>
      <c r="VA64" s="41"/>
      <c r="VB64" s="41"/>
      <c r="VC64" s="41"/>
      <c r="VD64" s="41"/>
      <c r="VE64" s="41"/>
      <c r="VF64" s="41"/>
      <c r="VG64" s="41"/>
      <c r="VH64" s="41"/>
      <c r="VI64" s="41"/>
      <c r="VJ64" s="41"/>
      <c r="VK64" s="41"/>
      <c r="VL64" s="41"/>
      <c r="VM64" s="41"/>
      <c r="VN64" s="41"/>
      <c r="VO64" s="41"/>
      <c r="VP64" s="41"/>
      <c r="VQ64" s="41"/>
      <c r="VR64" s="41"/>
      <c r="VS64" s="41"/>
      <c r="VT64" s="41"/>
      <c r="VU64" s="41"/>
      <c r="VV64" s="41"/>
      <c r="VW64" s="41"/>
      <c r="VX64" s="41"/>
      <c r="VY64" s="41"/>
      <c r="VZ64" s="41"/>
      <c r="WA64" s="41"/>
      <c r="WB64" s="41"/>
      <c r="WC64" s="41"/>
      <c r="WD64" s="41"/>
      <c r="WE64" s="41"/>
      <c r="WF64" s="41"/>
      <c r="WG64" s="41"/>
      <c r="WH64" s="41"/>
      <c r="WI64" s="41"/>
      <c r="WJ64" s="41"/>
      <c r="WK64" s="41"/>
      <c r="WL64" s="41"/>
      <c r="WM64" s="41"/>
      <c r="WN64" s="41"/>
      <c r="WO64" s="41"/>
      <c r="WP64" s="41"/>
      <c r="WQ64" s="41"/>
      <c r="WR64" s="41"/>
      <c r="WS64" s="41"/>
      <c r="WT64" s="41"/>
      <c r="WU64" s="41"/>
      <c r="WV64" s="41"/>
      <c r="WW64" s="41"/>
      <c r="WX64" s="41"/>
      <c r="WY64" s="41"/>
      <c r="WZ64" s="41"/>
      <c r="XA64" s="41"/>
      <c r="XB64" s="41"/>
      <c r="XC64" s="41"/>
      <c r="XD64" s="41"/>
      <c r="XE64" s="41"/>
      <c r="XF64" s="41"/>
      <c r="XG64" s="41"/>
      <c r="XH64" s="41"/>
      <c r="XI64" s="41"/>
      <c r="XJ64" s="41"/>
      <c r="XK64" s="41"/>
      <c r="XL64" s="41"/>
      <c r="XM64" s="41"/>
      <c r="XN64" s="41"/>
      <c r="XO64" s="41"/>
      <c r="XP64" s="41"/>
      <c r="XQ64" s="41"/>
      <c r="XR64" s="41"/>
      <c r="XS64" s="41"/>
      <c r="XT64" s="41"/>
      <c r="XU64" s="41"/>
      <c r="XV64" s="41"/>
      <c r="XW64" s="41"/>
      <c r="XX64" s="41"/>
      <c r="XY64" s="41"/>
      <c r="XZ64" s="41"/>
      <c r="YA64" s="41"/>
      <c r="YB64" s="41"/>
      <c r="YC64" s="41"/>
      <c r="YD64" s="41"/>
      <c r="YE64" s="41"/>
      <c r="YF64" s="41"/>
      <c r="YG64" s="41"/>
      <c r="YH64" s="41"/>
      <c r="YI64" s="41"/>
      <c r="YJ64" s="41"/>
      <c r="YK64" s="41"/>
      <c r="YL64" s="41"/>
      <c r="YM64" s="41"/>
      <c r="YN64" s="41"/>
      <c r="YO64" s="41"/>
      <c r="YP64" s="41"/>
      <c r="YQ64" s="41"/>
      <c r="YR64" s="41"/>
      <c r="YS64" s="41"/>
      <c r="YT64" s="41"/>
      <c r="YU64" s="41"/>
      <c r="YV64" s="41"/>
      <c r="YW64" s="41"/>
      <c r="YX64" s="41"/>
      <c r="YY64" s="41"/>
      <c r="YZ64" s="41"/>
      <c r="ZA64" s="41"/>
      <c r="ZB64" s="41"/>
      <c r="ZC64" s="41"/>
      <c r="ZD64" s="41"/>
      <c r="ZE64" s="41"/>
      <c r="ZF64" s="41"/>
      <c r="ZG64" s="41"/>
      <c r="ZH64" s="41"/>
      <c r="ZI64" s="41"/>
      <c r="ZJ64" s="41"/>
      <c r="ZK64" s="41"/>
      <c r="ZL64" s="41"/>
      <c r="ZM64" s="41"/>
      <c r="ZN64" s="41"/>
      <c r="ZO64" s="41"/>
      <c r="ZP64" s="41"/>
      <c r="ZQ64" s="41"/>
      <c r="ZR64" s="41"/>
      <c r="ZS64" s="41"/>
      <c r="ZT64" s="41"/>
      <c r="ZU64" s="41"/>
      <c r="ZV64" s="41"/>
      <c r="ZW64" s="41"/>
      <c r="ZX64" s="41"/>
      <c r="ZY64" s="41"/>
      <c r="ZZ64" s="41"/>
      <c r="AAA64" s="41"/>
      <c r="AAB64" s="41"/>
      <c r="AAC64" s="41"/>
      <c r="AAD64" s="41"/>
      <c r="AAE64" s="41"/>
      <c r="AAF64" s="41"/>
      <c r="AAG64" s="41"/>
      <c r="AAH64" s="41"/>
      <c r="AAI64" s="41"/>
      <c r="AAJ64" s="41"/>
      <c r="AAK64" s="41"/>
      <c r="AAL64" s="41"/>
      <c r="AAM64" s="41"/>
      <c r="AAN64" s="41"/>
      <c r="AAO64" s="41"/>
      <c r="AAP64" s="41"/>
      <c r="AAQ64" s="41"/>
      <c r="AAR64" s="41"/>
      <c r="AAS64" s="41"/>
      <c r="AAT64" s="41"/>
      <c r="AAU64" s="41"/>
      <c r="AAV64" s="41"/>
      <c r="AAW64" s="41"/>
      <c r="AAX64" s="41"/>
      <c r="AAY64" s="41"/>
      <c r="AAZ64" s="41"/>
      <c r="ABA64" s="41"/>
      <c r="ABB64" s="41"/>
      <c r="ABC64" s="41"/>
      <c r="ABD64" s="41"/>
      <c r="ABE64" s="41"/>
      <c r="ABF64" s="41"/>
      <c r="ABG64" s="41"/>
      <c r="ABH64" s="41"/>
      <c r="ABI64" s="41"/>
      <c r="ABJ64" s="41"/>
      <c r="ABK64" s="41"/>
      <c r="ABL64" s="41"/>
      <c r="ABM64" s="41"/>
      <c r="ABN64" s="41"/>
      <c r="ABO64" s="41"/>
      <c r="ABP64" s="41"/>
      <c r="ABQ64" s="41"/>
      <c r="ABR64" s="41"/>
      <c r="ABS64" s="41"/>
      <c r="ABT64" s="41"/>
      <c r="ABU64" s="41"/>
      <c r="ABV64" s="41"/>
      <c r="ABW64" s="41"/>
      <c r="ABX64" s="41"/>
      <c r="ABY64" s="41"/>
      <c r="ABZ64" s="41"/>
      <c r="ACA64" s="41"/>
      <c r="ACB64" s="41"/>
      <c r="ACC64" s="41"/>
      <c r="ACD64" s="41"/>
      <c r="ACE64" s="41"/>
      <c r="ACF64" s="41"/>
      <c r="ACG64" s="41"/>
      <c r="ACH64" s="41"/>
      <c r="ACI64" s="41"/>
      <c r="ACJ64" s="41"/>
      <c r="ACK64" s="41"/>
      <c r="ACL64" s="41"/>
      <c r="ACM64" s="41"/>
      <c r="ACN64" s="41"/>
      <c r="ACO64" s="41"/>
      <c r="ACP64" s="41"/>
      <c r="ACQ64" s="41"/>
      <c r="ACR64" s="41"/>
      <c r="ACS64" s="41"/>
      <c r="ACT64" s="41"/>
      <c r="ACU64" s="41"/>
      <c r="ACV64" s="41"/>
      <c r="ACW64" s="41"/>
      <c r="ACX64" s="41"/>
      <c r="ACY64" s="41"/>
      <c r="ACZ64" s="41"/>
      <c r="ADA64" s="41"/>
      <c r="ADB64" s="41"/>
      <c r="ADC64" s="41"/>
      <c r="ADD64" s="41"/>
      <c r="ADE64" s="41"/>
      <c r="ADF64" s="41"/>
      <c r="ADG64" s="41"/>
      <c r="ADH64" s="41"/>
      <c r="ADI64" s="41"/>
      <c r="ADJ64" s="41"/>
      <c r="ADK64" s="41"/>
      <c r="ADL64" s="41"/>
      <c r="ADM64" s="41"/>
      <c r="ADN64" s="41"/>
      <c r="ADO64" s="41"/>
      <c r="ADP64" s="41"/>
      <c r="ADQ64" s="41"/>
      <c r="ADR64" s="41"/>
      <c r="ADS64" s="41"/>
      <c r="ADT64" s="41"/>
      <c r="ADU64" s="41"/>
      <c r="ADV64" s="41"/>
      <c r="ADW64" s="41"/>
      <c r="ADX64" s="41"/>
      <c r="ADY64" s="41"/>
      <c r="ADZ64" s="41"/>
      <c r="AEA64" s="41"/>
      <c r="AEB64" s="41"/>
      <c r="AEC64" s="41"/>
      <c r="AED64" s="41"/>
      <c r="AEE64" s="41"/>
      <c r="AEF64" s="41"/>
      <c r="AEG64" s="41"/>
      <c r="AEH64" s="41"/>
      <c r="AEI64" s="41"/>
      <c r="AEJ64" s="41"/>
      <c r="AEK64" s="41"/>
      <c r="AEL64" s="41"/>
      <c r="AEM64" s="41"/>
      <c r="AEN64" s="41"/>
      <c r="AEO64" s="41"/>
      <c r="AEP64" s="41"/>
      <c r="AEQ64" s="41"/>
      <c r="AER64" s="41"/>
      <c r="AES64" s="41"/>
      <c r="AET64" s="41"/>
      <c r="AEU64" s="41"/>
      <c r="AEV64" s="41"/>
      <c r="AEW64" s="41"/>
      <c r="AEX64" s="41"/>
      <c r="AEY64" s="41"/>
      <c r="AEZ64" s="41"/>
      <c r="AFA64" s="41"/>
      <c r="AFB64" s="41"/>
      <c r="AFC64" s="41"/>
      <c r="AFD64" s="41"/>
      <c r="AFE64" s="41"/>
      <c r="AFF64" s="41"/>
      <c r="AFG64" s="41"/>
      <c r="AFH64" s="41"/>
      <c r="AFI64" s="41"/>
      <c r="AFJ64" s="41"/>
      <c r="AFK64" s="41"/>
      <c r="AFL64" s="41"/>
      <c r="AFM64" s="41"/>
      <c r="AFN64" s="41"/>
      <c r="AFO64" s="41"/>
      <c r="AFP64" s="41"/>
      <c r="AFQ64" s="41"/>
      <c r="AFR64" s="41"/>
      <c r="AFS64" s="41"/>
      <c r="AFT64" s="41"/>
      <c r="AFU64" s="41"/>
      <c r="AFV64" s="41"/>
      <c r="AFW64" s="41"/>
      <c r="AFX64" s="41"/>
      <c r="AFY64" s="41"/>
      <c r="AFZ64" s="41"/>
      <c r="AGA64" s="41"/>
      <c r="AGB64" s="41"/>
      <c r="AGC64" s="41"/>
      <c r="AGD64" s="41"/>
      <c r="AGE64" s="41"/>
      <c r="AGF64" s="41"/>
      <c r="AGG64" s="41"/>
      <c r="AGH64" s="41"/>
      <c r="AGI64" s="41"/>
      <c r="AGJ64" s="41"/>
      <c r="AGK64" s="41"/>
      <c r="AGL64" s="41"/>
      <c r="AGM64" s="41"/>
      <c r="AGN64" s="41"/>
      <c r="AGO64" s="41"/>
      <c r="AGP64" s="41"/>
      <c r="AGQ64" s="41"/>
      <c r="AGR64" s="41"/>
      <c r="AGS64" s="41"/>
      <c r="AGT64" s="41"/>
      <c r="AGU64" s="41"/>
      <c r="AGV64" s="41"/>
      <c r="AGW64" s="41"/>
      <c r="AGX64" s="41"/>
      <c r="AGY64" s="41"/>
      <c r="AGZ64" s="41"/>
      <c r="AHA64" s="41"/>
      <c r="AHB64" s="41"/>
      <c r="AHC64" s="41"/>
      <c r="AHD64" s="41"/>
      <c r="AHE64" s="41"/>
      <c r="AHF64" s="41"/>
      <c r="AHG64" s="41"/>
      <c r="AHH64" s="41"/>
      <c r="AHI64" s="41"/>
      <c r="AHJ64" s="41"/>
      <c r="AHK64" s="41"/>
      <c r="AHL64" s="41"/>
      <c r="AHM64" s="41"/>
      <c r="AHN64" s="41"/>
      <c r="AHO64" s="41"/>
      <c r="AHP64" s="41"/>
      <c r="AHQ64" s="41"/>
      <c r="AHR64" s="41"/>
      <c r="AHS64" s="41"/>
      <c r="AHT64" s="41"/>
      <c r="AHU64" s="41"/>
      <c r="AHV64" s="41"/>
      <c r="AHW64" s="41"/>
      <c r="AHX64" s="41"/>
      <c r="AHY64" s="41"/>
      <c r="AHZ64" s="41"/>
      <c r="AIA64" s="41"/>
      <c r="AIB64" s="41"/>
      <c r="AIC64" s="41"/>
      <c r="AID64" s="41"/>
      <c r="AIE64" s="41"/>
      <c r="AIF64" s="41"/>
      <c r="AIG64" s="41"/>
      <c r="AIH64" s="41"/>
      <c r="AII64" s="41"/>
      <c r="AIJ64" s="41"/>
      <c r="AIK64" s="41"/>
      <c r="AIL64" s="41"/>
      <c r="AIM64" s="41"/>
      <c r="AIN64" s="41"/>
      <c r="AIO64" s="41"/>
      <c r="AIP64" s="41"/>
      <c r="AIQ64" s="41"/>
      <c r="AIR64" s="41"/>
      <c r="AIS64" s="41"/>
      <c r="AIT64" s="41"/>
      <c r="AIU64" s="41"/>
      <c r="AIV64" s="41"/>
      <c r="AIW64" s="41"/>
      <c r="AIX64" s="41"/>
      <c r="AIY64" s="41"/>
      <c r="AIZ64" s="41"/>
      <c r="AJA64" s="41"/>
      <c r="AJB64" s="41"/>
      <c r="AJC64" s="41"/>
      <c r="AJD64" s="41"/>
      <c r="AJE64" s="41"/>
      <c r="AJF64" s="41"/>
      <c r="AJG64" s="41"/>
      <c r="AJH64" s="41"/>
      <c r="AJI64" s="41"/>
      <c r="AJJ64" s="41"/>
      <c r="AJK64" s="41"/>
      <c r="AJL64" s="41"/>
      <c r="AJM64" s="41"/>
      <c r="AJN64" s="41"/>
      <c r="AJO64" s="41"/>
      <c r="AJP64" s="41"/>
      <c r="AJQ64" s="41"/>
      <c r="AJR64" s="41"/>
      <c r="AJS64" s="41"/>
      <c r="AJT64" s="41"/>
      <c r="AJU64" s="41"/>
      <c r="AJV64" s="41"/>
      <c r="AJW64" s="41"/>
      <c r="AJX64" s="41"/>
      <c r="AJY64" s="41"/>
      <c r="AJZ64" s="41"/>
      <c r="AKA64" s="41"/>
      <c r="AKB64" s="41"/>
      <c r="AKC64" s="41"/>
      <c r="AKD64" s="41"/>
      <c r="AKE64" s="41"/>
      <c r="AKF64" s="41"/>
      <c r="AKG64" s="41"/>
      <c r="AKH64" s="41"/>
      <c r="AKI64" s="41"/>
      <c r="AKJ64" s="41"/>
      <c r="AKK64" s="41"/>
      <c r="AKL64" s="41"/>
      <c r="AKM64" s="41"/>
      <c r="AKN64" s="41"/>
      <c r="AKO64" s="41"/>
      <c r="AKP64" s="41"/>
      <c r="AKQ64" s="41"/>
      <c r="AKR64" s="41"/>
      <c r="AKS64" s="41"/>
      <c r="AKT64" s="41"/>
      <c r="AKU64" s="41"/>
      <c r="AKV64" s="41"/>
      <c r="AKW64" s="41"/>
      <c r="AKX64" s="41"/>
      <c r="AKY64" s="41"/>
      <c r="AKZ64" s="41"/>
      <c r="ALA64" s="41"/>
      <c r="ALB64" s="41"/>
      <c r="ALC64" s="41"/>
      <c r="ALD64" s="41"/>
      <c r="ALE64" s="41"/>
      <c r="ALF64" s="41"/>
      <c r="ALG64" s="41"/>
      <c r="ALH64" s="41"/>
      <c r="ALI64" s="41"/>
      <c r="ALJ64" s="41"/>
      <c r="ALK64" s="41"/>
      <c r="ALL64" s="41"/>
      <c r="ALM64" s="41"/>
      <c r="ALN64" s="41"/>
      <c r="ALO64" s="41"/>
      <c r="ALP64" s="41"/>
      <c r="ALQ64" s="41"/>
      <c r="ALR64" s="41"/>
      <c r="ALS64" s="41"/>
      <c r="ALT64" s="41"/>
      <c r="ALU64" s="41"/>
      <c r="ALV64" s="41"/>
      <c r="ALW64" s="41"/>
      <c r="ALX64" s="41"/>
      <c r="ALY64" s="41"/>
      <c r="ALZ64" s="41"/>
      <c r="AMA64" s="41"/>
      <c r="AMB64" s="41"/>
      <c r="AMC64" s="41"/>
      <c r="AMD64" s="41"/>
      <c r="AME64" s="41"/>
      <c r="AMF64" s="41"/>
      <c r="AMG64" s="41"/>
      <c r="AMH64" s="41"/>
      <c r="AMI64" s="41"/>
      <c r="AMJ64" s="41"/>
    </row>
    <row r="65" spans="1:1024" x14ac:dyDescent="0.2">
      <c r="A65" s="256" t="s">
        <v>113</v>
      </c>
      <c r="B65" s="256"/>
      <c r="C65" s="256"/>
      <c r="D65" s="256"/>
      <c r="E65" s="256"/>
      <c r="F65" s="256"/>
      <c r="G65" s="256"/>
      <c r="H65" s="256"/>
      <c r="I65" s="10" t="s">
        <v>56</v>
      </c>
      <c r="J65" s="276" t="s">
        <v>114</v>
      </c>
      <c r="K65" s="276"/>
      <c r="L65" s="276"/>
      <c r="M65" s="276"/>
      <c r="N65" s="276"/>
      <c r="O65" s="276"/>
      <c r="P65" s="276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  <c r="IV65" s="41"/>
      <c r="IW65" s="41"/>
      <c r="IX65" s="41"/>
      <c r="IY65" s="41"/>
      <c r="IZ65" s="41"/>
      <c r="JA65" s="41"/>
      <c r="JB65" s="41"/>
      <c r="JC65" s="41"/>
      <c r="JD65" s="41"/>
      <c r="JE65" s="41"/>
      <c r="JF65" s="41"/>
      <c r="JG65" s="41"/>
      <c r="JH65" s="41"/>
      <c r="JI65" s="41"/>
      <c r="JJ65" s="41"/>
      <c r="JK65" s="41"/>
      <c r="JL65" s="41"/>
      <c r="JM65" s="41"/>
      <c r="JN65" s="41"/>
      <c r="JO65" s="41"/>
      <c r="JP65" s="41"/>
      <c r="JQ65" s="41"/>
      <c r="JR65" s="41"/>
      <c r="JS65" s="41"/>
      <c r="JT65" s="41"/>
      <c r="JU65" s="41"/>
      <c r="JV65" s="41"/>
      <c r="JW65" s="41"/>
      <c r="JX65" s="41"/>
      <c r="JY65" s="41"/>
      <c r="JZ65" s="41"/>
      <c r="KA65" s="41"/>
      <c r="KB65" s="41"/>
      <c r="KC65" s="41"/>
      <c r="KD65" s="41"/>
      <c r="KE65" s="41"/>
      <c r="KF65" s="41"/>
      <c r="KG65" s="41"/>
      <c r="KH65" s="41"/>
      <c r="KI65" s="41"/>
      <c r="KJ65" s="41"/>
      <c r="KK65" s="41"/>
      <c r="KL65" s="41"/>
      <c r="KM65" s="41"/>
      <c r="KN65" s="41"/>
      <c r="KO65" s="41"/>
      <c r="KP65" s="41"/>
      <c r="KQ65" s="41"/>
      <c r="KR65" s="41"/>
      <c r="KS65" s="41"/>
      <c r="KT65" s="41"/>
      <c r="KU65" s="41"/>
      <c r="KV65" s="41"/>
      <c r="KW65" s="41"/>
      <c r="KX65" s="41"/>
      <c r="KY65" s="41"/>
      <c r="KZ65" s="41"/>
      <c r="LA65" s="41"/>
      <c r="LB65" s="41"/>
      <c r="LC65" s="41"/>
      <c r="LD65" s="41"/>
      <c r="LE65" s="41"/>
      <c r="LF65" s="41"/>
      <c r="LG65" s="41"/>
      <c r="LH65" s="41"/>
      <c r="LI65" s="41"/>
      <c r="LJ65" s="41"/>
      <c r="LK65" s="41"/>
      <c r="LL65" s="41"/>
      <c r="LM65" s="41"/>
      <c r="LN65" s="41"/>
      <c r="LO65" s="41"/>
      <c r="LP65" s="41"/>
      <c r="LQ65" s="41"/>
      <c r="LR65" s="41"/>
      <c r="LS65" s="41"/>
      <c r="LT65" s="41"/>
      <c r="LU65" s="41"/>
      <c r="LV65" s="41"/>
      <c r="LW65" s="41"/>
      <c r="LX65" s="41"/>
      <c r="LY65" s="41"/>
      <c r="LZ65" s="41"/>
      <c r="MA65" s="41"/>
      <c r="MB65" s="41"/>
      <c r="MC65" s="41"/>
      <c r="MD65" s="41"/>
      <c r="ME65" s="41"/>
      <c r="MF65" s="41"/>
      <c r="MG65" s="41"/>
      <c r="MH65" s="41"/>
      <c r="MI65" s="41"/>
      <c r="MJ65" s="41"/>
      <c r="MK65" s="41"/>
      <c r="ML65" s="41"/>
      <c r="MM65" s="41"/>
      <c r="MN65" s="41"/>
      <c r="MO65" s="41"/>
      <c r="MP65" s="41"/>
      <c r="MQ65" s="41"/>
      <c r="MR65" s="41"/>
      <c r="MS65" s="41"/>
      <c r="MT65" s="41"/>
      <c r="MU65" s="41"/>
      <c r="MV65" s="41"/>
      <c r="MW65" s="41"/>
      <c r="MX65" s="41"/>
      <c r="MY65" s="41"/>
      <c r="MZ65" s="41"/>
      <c r="NA65" s="41"/>
      <c r="NB65" s="41"/>
      <c r="NC65" s="41"/>
      <c r="ND65" s="41"/>
      <c r="NE65" s="41"/>
      <c r="NF65" s="41"/>
      <c r="NG65" s="41"/>
      <c r="NH65" s="41"/>
      <c r="NI65" s="41"/>
      <c r="NJ65" s="41"/>
      <c r="NK65" s="41"/>
      <c r="NL65" s="41"/>
      <c r="NM65" s="41"/>
      <c r="NN65" s="41"/>
      <c r="NO65" s="41"/>
      <c r="NP65" s="41"/>
      <c r="NQ65" s="41"/>
      <c r="NR65" s="41"/>
      <c r="NS65" s="41"/>
      <c r="NT65" s="41"/>
      <c r="NU65" s="41"/>
      <c r="NV65" s="41"/>
      <c r="NW65" s="41"/>
      <c r="NX65" s="41"/>
      <c r="NY65" s="41"/>
      <c r="NZ65" s="41"/>
      <c r="OA65" s="41"/>
      <c r="OB65" s="41"/>
      <c r="OC65" s="41"/>
      <c r="OD65" s="41"/>
      <c r="OE65" s="41"/>
      <c r="OF65" s="41"/>
      <c r="OG65" s="41"/>
      <c r="OH65" s="41"/>
      <c r="OI65" s="41"/>
      <c r="OJ65" s="41"/>
      <c r="OK65" s="41"/>
      <c r="OL65" s="41"/>
      <c r="OM65" s="41"/>
      <c r="ON65" s="41"/>
      <c r="OO65" s="41"/>
      <c r="OP65" s="41"/>
      <c r="OQ65" s="41"/>
      <c r="OR65" s="41"/>
      <c r="OS65" s="41"/>
      <c r="OT65" s="41"/>
      <c r="OU65" s="41"/>
      <c r="OV65" s="41"/>
      <c r="OW65" s="41"/>
      <c r="OX65" s="41"/>
      <c r="OY65" s="41"/>
      <c r="OZ65" s="41"/>
      <c r="PA65" s="41"/>
      <c r="PB65" s="41"/>
      <c r="PC65" s="41"/>
      <c r="PD65" s="41"/>
      <c r="PE65" s="41"/>
      <c r="PF65" s="41"/>
      <c r="PG65" s="41"/>
      <c r="PH65" s="41"/>
      <c r="PI65" s="41"/>
      <c r="PJ65" s="41"/>
      <c r="PK65" s="41"/>
      <c r="PL65" s="41"/>
      <c r="PM65" s="41"/>
      <c r="PN65" s="41"/>
      <c r="PO65" s="41"/>
      <c r="PP65" s="41"/>
      <c r="PQ65" s="41"/>
      <c r="PR65" s="41"/>
      <c r="PS65" s="41"/>
      <c r="PT65" s="41"/>
      <c r="PU65" s="41"/>
      <c r="PV65" s="41"/>
      <c r="PW65" s="41"/>
      <c r="PX65" s="41"/>
      <c r="PY65" s="41"/>
      <c r="PZ65" s="41"/>
      <c r="QA65" s="41"/>
      <c r="QB65" s="41"/>
      <c r="QC65" s="41"/>
      <c r="QD65" s="41"/>
      <c r="QE65" s="41"/>
      <c r="QF65" s="41"/>
      <c r="QG65" s="41"/>
      <c r="QH65" s="41"/>
      <c r="QI65" s="41"/>
      <c r="QJ65" s="41"/>
      <c r="QK65" s="41"/>
      <c r="QL65" s="41"/>
      <c r="QM65" s="41"/>
      <c r="QN65" s="41"/>
      <c r="QO65" s="41"/>
      <c r="QP65" s="41"/>
      <c r="QQ65" s="41"/>
      <c r="QR65" s="41"/>
      <c r="QS65" s="41"/>
      <c r="QT65" s="41"/>
      <c r="QU65" s="41"/>
      <c r="QV65" s="41"/>
      <c r="QW65" s="41"/>
      <c r="QX65" s="41"/>
      <c r="QY65" s="41"/>
      <c r="QZ65" s="41"/>
      <c r="RA65" s="41"/>
      <c r="RB65" s="41"/>
      <c r="RC65" s="41"/>
      <c r="RD65" s="41"/>
      <c r="RE65" s="41"/>
      <c r="RF65" s="41"/>
      <c r="RG65" s="41"/>
      <c r="RH65" s="41"/>
      <c r="RI65" s="41"/>
      <c r="RJ65" s="41"/>
      <c r="RK65" s="41"/>
      <c r="RL65" s="41"/>
      <c r="RM65" s="41"/>
      <c r="RN65" s="41"/>
      <c r="RO65" s="41"/>
      <c r="RP65" s="41"/>
      <c r="RQ65" s="41"/>
      <c r="RR65" s="41"/>
      <c r="RS65" s="41"/>
      <c r="RT65" s="41"/>
      <c r="RU65" s="41"/>
      <c r="RV65" s="41"/>
      <c r="RW65" s="41"/>
      <c r="RX65" s="41"/>
      <c r="RY65" s="41"/>
      <c r="RZ65" s="41"/>
      <c r="SA65" s="41"/>
      <c r="SB65" s="41"/>
      <c r="SC65" s="41"/>
      <c r="SD65" s="41"/>
      <c r="SE65" s="41"/>
      <c r="SF65" s="41"/>
      <c r="SG65" s="41"/>
      <c r="SH65" s="41"/>
      <c r="SI65" s="41"/>
      <c r="SJ65" s="41"/>
      <c r="SK65" s="41"/>
      <c r="SL65" s="41"/>
      <c r="SM65" s="41"/>
      <c r="SN65" s="41"/>
      <c r="SO65" s="41"/>
      <c r="SP65" s="41"/>
      <c r="SQ65" s="41"/>
      <c r="SR65" s="41"/>
      <c r="SS65" s="41"/>
      <c r="ST65" s="41"/>
      <c r="SU65" s="41"/>
      <c r="SV65" s="41"/>
      <c r="SW65" s="41"/>
      <c r="SX65" s="41"/>
      <c r="SY65" s="41"/>
      <c r="SZ65" s="41"/>
      <c r="TA65" s="41"/>
      <c r="TB65" s="41"/>
      <c r="TC65" s="41"/>
      <c r="TD65" s="41"/>
      <c r="TE65" s="41"/>
      <c r="TF65" s="41"/>
      <c r="TG65" s="41"/>
      <c r="TH65" s="41"/>
      <c r="TI65" s="41"/>
      <c r="TJ65" s="41"/>
      <c r="TK65" s="41"/>
      <c r="TL65" s="41"/>
      <c r="TM65" s="41"/>
      <c r="TN65" s="41"/>
      <c r="TO65" s="41"/>
      <c r="TP65" s="41"/>
      <c r="TQ65" s="41"/>
      <c r="TR65" s="41"/>
      <c r="TS65" s="41"/>
      <c r="TT65" s="41"/>
      <c r="TU65" s="41"/>
      <c r="TV65" s="41"/>
      <c r="TW65" s="41"/>
      <c r="TX65" s="41"/>
      <c r="TY65" s="41"/>
      <c r="TZ65" s="41"/>
      <c r="UA65" s="41"/>
      <c r="UB65" s="41"/>
      <c r="UC65" s="41"/>
      <c r="UD65" s="41"/>
      <c r="UE65" s="41"/>
      <c r="UF65" s="41"/>
      <c r="UG65" s="41"/>
      <c r="UH65" s="41"/>
      <c r="UI65" s="41"/>
      <c r="UJ65" s="41"/>
      <c r="UK65" s="41"/>
      <c r="UL65" s="41"/>
      <c r="UM65" s="41"/>
      <c r="UN65" s="41"/>
      <c r="UO65" s="41"/>
      <c r="UP65" s="41"/>
      <c r="UQ65" s="41"/>
      <c r="UR65" s="41"/>
      <c r="US65" s="41"/>
      <c r="UT65" s="41"/>
      <c r="UU65" s="41"/>
      <c r="UV65" s="41"/>
      <c r="UW65" s="41"/>
      <c r="UX65" s="41"/>
      <c r="UY65" s="41"/>
      <c r="UZ65" s="41"/>
      <c r="VA65" s="41"/>
      <c r="VB65" s="41"/>
      <c r="VC65" s="41"/>
      <c r="VD65" s="41"/>
      <c r="VE65" s="41"/>
      <c r="VF65" s="41"/>
      <c r="VG65" s="41"/>
      <c r="VH65" s="41"/>
      <c r="VI65" s="41"/>
      <c r="VJ65" s="41"/>
      <c r="VK65" s="41"/>
      <c r="VL65" s="41"/>
      <c r="VM65" s="41"/>
      <c r="VN65" s="41"/>
      <c r="VO65" s="41"/>
      <c r="VP65" s="41"/>
      <c r="VQ65" s="41"/>
      <c r="VR65" s="41"/>
      <c r="VS65" s="41"/>
      <c r="VT65" s="41"/>
      <c r="VU65" s="41"/>
      <c r="VV65" s="41"/>
      <c r="VW65" s="41"/>
      <c r="VX65" s="41"/>
      <c r="VY65" s="41"/>
      <c r="VZ65" s="41"/>
      <c r="WA65" s="41"/>
      <c r="WB65" s="41"/>
      <c r="WC65" s="41"/>
      <c r="WD65" s="41"/>
      <c r="WE65" s="41"/>
      <c r="WF65" s="41"/>
      <c r="WG65" s="41"/>
      <c r="WH65" s="41"/>
      <c r="WI65" s="41"/>
      <c r="WJ65" s="41"/>
      <c r="WK65" s="41"/>
      <c r="WL65" s="41"/>
      <c r="WM65" s="41"/>
      <c r="WN65" s="41"/>
      <c r="WO65" s="41"/>
      <c r="WP65" s="41"/>
      <c r="WQ65" s="41"/>
      <c r="WR65" s="41"/>
      <c r="WS65" s="41"/>
      <c r="WT65" s="41"/>
      <c r="WU65" s="41"/>
      <c r="WV65" s="41"/>
      <c r="WW65" s="41"/>
      <c r="WX65" s="41"/>
      <c r="WY65" s="41"/>
      <c r="WZ65" s="41"/>
      <c r="XA65" s="41"/>
      <c r="XB65" s="41"/>
      <c r="XC65" s="41"/>
      <c r="XD65" s="41"/>
      <c r="XE65" s="41"/>
      <c r="XF65" s="41"/>
      <c r="XG65" s="41"/>
      <c r="XH65" s="41"/>
      <c r="XI65" s="41"/>
      <c r="XJ65" s="41"/>
      <c r="XK65" s="41"/>
      <c r="XL65" s="41"/>
      <c r="XM65" s="41"/>
      <c r="XN65" s="41"/>
      <c r="XO65" s="41"/>
      <c r="XP65" s="41"/>
      <c r="XQ65" s="41"/>
      <c r="XR65" s="41"/>
      <c r="XS65" s="41"/>
      <c r="XT65" s="41"/>
      <c r="XU65" s="41"/>
      <c r="XV65" s="41"/>
      <c r="XW65" s="41"/>
      <c r="XX65" s="41"/>
      <c r="XY65" s="41"/>
      <c r="XZ65" s="41"/>
      <c r="YA65" s="41"/>
      <c r="YB65" s="41"/>
      <c r="YC65" s="41"/>
      <c r="YD65" s="41"/>
      <c r="YE65" s="41"/>
      <c r="YF65" s="41"/>
      <c r="YG65" s="41"/>
      <c r="YH65" s="41"/>
      <c r="YI65" s="41"/>
      <c r="YJ65" s="41"/>
      <c r="YK65" s="41"/>
      <c r="YL65" s="41"/>
      <c r="YM65" s="41"/>
      <c r="YN65" s="41"/>
      <c r="YO65" s="41"/>
      <c r="YP65" s="41"/>
      <c r="YQ65" s="41"/>
      <c r="YR65" s="41"/>
      <c r="YS65" s="41"/>
      <c r="YT65" s="41"/>
      <c r="YU65" s="41"/>
      <c r="YV65" s="41"/>
      <c r="YW65" s="41"/>
      <c r="YX65" s="41"/>
      <c r="YY65" s="41"/>
      <c r="YZ65" s="41"/>
      <c r="ZA65" s="41"/>
      <c r="ZB65" s="41"/>
      <c r="ZC65" s="41"/>
      <c r="ZD65" s="41"/>
      <c r="ZE65" s="41"/>
      <c r="ZF65" s="41"/>
      <c r="ZG65" s="41"/>
      <c r="ZH65" s="41"/>
      <c r="ZI65" s="41"/>
      <c r="ZJ65" s="41"/>
      <c r="ZK65" s="41"/>
      <c r="ZL65" s="41"/>
      <c r="ZM65" s="41"/>
      <c r="ZN65" s="41"/>
      <c r="ZO65" s="41"/>
      <c r="ZP65" s="41"/>
      <c r="ZQ65" s="41"/>
      <c r="ZR65" s="41"/>
      <c r="ZS65" s="41"/>
      <c r="ZT65" s="41"/>
      <c r="ZU65" s="41"/>
      <c r="ZV65" s="41"/>
      <c r="ZW65" s="41"/>
      <c r="ZX65" s="41"/>
      <c r="ZY65" s="41"/>
      <c r="ZZ65" s="41"/>
      <c r="AAA65" s="41"/>
      <c r="AAB65" s="41"/>
      <c r="AAC65" s="41"/>
      <c r="AAD65" s="41"/>
      <c r="AAE65" s="41"/>
      <c r="AAF65" s="41"/>
      <c r="AAG65" s="41"/>
      <c r="AAH65" s="41"/>
      <c r="AAI65" s="41"/>
      <c r="AAJ65" s="41"/>
      <c r="AAK65" s="41"/>
      <c r="AAL65" s="41"/>
      <c r="AAM65" s="41"/>
      <c r="AAN65" s="41"/>
      <c r="AAO65" s="41"/>
      <c r="AAP65" s="41"/>
      <c r="AAQ65" s="41"/>
      <c r="AAR65" s="41"/>
      <c r="AAS65" s="41"/>
      <c r="AAT65" s="41"/>
      <c r="AAU65" s="41"/>
      <c r="AAV65" s="41"/>
      <c r="AAW65" s="41"/>
      <c r="AAX65" s="41"/>
      <c r="AAY65" s="41"/>
      <c r="AAZ65" s="41"/>
      <c r="ABA65" s="41"/>
      <c r="ABB65" s="41"/>
      <c r="ABC65" s="41"/>
      <c r="ABD65" s="41"/>
      <c r="ABE65" s="41"/>
      <c r="ABF65" s="41"/>
      <c r="ABG65" s="41"/>
      <c r="ABH65" s="41"/>
      <c r="ABI65" s="41"/>
      <c r="ABJ65" s="41"/>
      <c r="ABK65" s="41"/>
      <c r="ABL65" s="41"/>
      <c r="ABM65" s="41"/>
      <c r="ABN65" s="41"/>
      <c r="ABO65" s="41"/>
      <c r="ABP65" s="41"/>
      <c r="ABQ65" s="41"/>
      <c r="ABR65" s="41"/>
      <c r="ABS65" s="41"/>
      <c r="ABT65" s="41"/>
      <c r="ABU65" s="41"/>
      <c r="ABV65" s="41"/>
      <c r="ABW65" s="41"/>
      <c r="ABX65" s="41"/>
      <c r="ABY65" s="41"/>
      <c r="ABZ65" s="41"/>
      <c r="ACA65" s="41"/>
      <c r="ACB65" s="41"/>
      <c r="ACC65" s="41"/>
      <c r="ACD65" s="41"/>
      <c r="ACE65" s="41"/>
      <c r="ACF65" s="41"/>
      <c r="ACG65" s="41"/>
      <c r="ACH65" s="41"/>
      <c r="ACI65" s="41"/>
      <c r="ACJ65" s="41"/>
      <c r="ACK65" s="41"/>
      <c r="ACL65" s="41"/>
      <c r="ACM65" s="41"/>
      <c r="ACN65" s="41"/>
      <c r="ACO65" s="41"/>
      <c r="ACP65" s="41"/>
      <c r="ACQ65" s="41"/>
      <c r="ACR65" s="41"/>
      <c r="ACS65" s="41"/>
      <c r="ACT65" s="41"/>
      <c r="ACU65" s="41"/>
      <c r="ACV65" s="41"/>
      <c r="ACW65" s="41"/>
      <c r="ACX65" s="41"/>
      <c r="ACY65" s="41"/>
      <c r="ACZ65" s="41"/>
      <c r="ADA65" s="41"/>
      <c r="ADB65" s="41"/>
      <c r="ADC65" s="41"/>
      <c r="ADD65" s="41"/>
      <c r="ADE65" s="41"/>
      <c r="ADF65" s="41"/>
      <c r="ADG65" s="41"/>
      <c r="ADH65" s="41"/>
      <c r="ADI65" s="41"/>
      <c r="ADJ65" s="41"/>
      <c r="ADK65" s="41"/>
      <c r="ADL65" s="41"/>
      <c r="ADM65" s="41"/>
      <c r="ADN65" s="41"/>
      <c r="ADO65" s="41"/>
      <c r="ADP65" s="41"/>
      <c r="ADQ65" s="41"/>
      <c r="ADR65" s="41"/>
      <c r="ADS65" s="41"/>
      <c r="ADT65" s="41"/>
      <c r="ADU65" s="41"/>
      <c r="ADV65" s="41"/>
      <c r="ADW65" s="41"/>
      <c r="ADX65" s="41"/>
      <c r="ADY65" s="41"/>
      <c r="ADZ65" s="41"/>
      <c r="AEA65" s="41"/>
      <c r="AEB65" s="41"/>
      <c r="AEC65" s="41"/>
      <c r="AED65" s="41"/>
      <c r="AEE65" s="41"/>
      <c r="AEF65" s="41"/>
      <c r="AEG65" s="41"/>
      <c r="AEH65" s="41"/>
      <c r="AEI65" s="41"/>
      <c r="AEJ65" s="41"/>
      <c r="AEK65" s="41"/>
      <c r="AEL65" s="41"/>
      <c r="AEM65" s="41"/>
      <c r="AEN65" s="41"/>
      <c r="AEO65" s="41"/>
      <c r="AEP65" s="41"/>
      <c r="AEQ65" s="41"/>
      <c r="AER65" s="41"/>
      <c r="AES65" s="41"/>
      <c r="AET65" s="41"/>
      <c r="AEU65" s="41"/>
      <c r="AEV65" s="41"/>
      <c r="AEW65" s="41"/>
      <c r="AEX65" s="41"/>
      <c r="AEY65" s="41"/>
      <c r="AEZ65" s="41"/>
      <c r="AFA65" s="41"/>
      <c r="AFB65" s="41"/>
      <c r="AFC65" s="41"/>
      <c r="AFD65" s="41"/>
      <c r="AFE65" s="41"/>
      <c r="AFF65" s="41"/>
      <c r="AFG65" s="41"/>
      <c r="AFH65" s="41"/>
      <c r="AFI65" s="41"/>
      <c r="AFJ65" s="41"/>
      <c r="AFK65" s="41"/>
      <c r="AFL65" s="41"/>
      <c r="AFM65" s="41"/>
      <c r="AFN65" s="41"/>
      <c r="AFO65" s="41"/>
      <c r="AFP65" s="41"/>
      <c r="AFQ65" s="41"/>
      <c r="AFR65" s="41"/>
      <c r="AFS65" s="41"/>
      <c r="AFT65" s="41"/>
      <c r="AFU65" s="41"/>
      <c r="AFV65" s="41"/>
      <c r="AFW65" s="41"/>
      <c r="AFX65" s="41"/>
      <c r="AFY65" s="41"/>
      <c r="AFZ65" s="41"/>
      <c r="AGA65" s="41"/>
      <c r="AGB65" s="41"/>
      <c r="AGC65" s="41"/>
      <c r="AGD65" s="41"/>
      <c r="AGE65" s="41"/>
      <c r="AGF65" s="41"/>
      <c r="AGG65" s="41"/>
      <c r="AGH65" s="41"/>
      <c r="AGI65" s="41"/>
      <c r="AGJ65" s="41"/>
      <c r="AGK65" s="41"/>
      <c r="AGL65" s="41"/>
      <c r="AGM65" s="41"/>
      <c r="AGN65" s="41"/>
      <c r="AGO65" s="41"/>
      <c r="AGP65" s="41"/>
      <c r="AGQ65" s="41"/>
      <c r="AGR65" s="41"/>
      <c r="AGS65" s="41"/>
      <c r="AGT65" s="41"/>
      <c r="AGU65" s="41"/>
      <c r="AGV65" s="41"/>
      <c r="AGW65" s="41"/>
      <c r="AGX65" s="41"/>
      <c r="AGY65" s="41"/>
      <c r="AGZ65" s="41"/>
      <c r="AHA65" s="41"/>
      <c r="AHB65" s="41"/>
      <c r="AHC65" s="41"/>
      <c r="AHD65" s="41"/>
      <c r="AHE65" s="41"/>
      <c r="AHF65" s="41"/>
      <c r="AHG65" s="41"/>
      <c r="AHH65" s="41"/>
      <c r="AHI65" s="41"/>
      <c r="AHJ65" s="41"/>
      <c r="AHK65" s="41"/>
      <c r="AHL65" s="41"/>
      <c r="AHM65" s="41"/>
      <c r="AHN65" s="41"/>
      <c r="AHO65" s="41"/>
      <c r="AHP65" s="41"/>
      <c r="AHQ65" s="41"/>
      <c r="AHR65" s="41"/>
      <c r="AHS65" s="41"/>
      <c r="AHT65" s="41"/>
      <c r="AHU65" s="41"/>
      <c r="AHV65" s="41"/>
      <c r="AHW65" s="41"/>
      <c r="AHX65" s="41"/>
      <c r="AHY65" s="41"/>
      <c r="AHZ65" s="41"/>
      <c r="AIA65" s="41"/>
      <c r="AIB65" s="41"/>
      <c r="AIC65" s="41"/>
      <c r="AID65" s="41"/>
      <c r="AIE65" s="41"/>
      <c r="AIF65" s="41"/>
      <c r="AIG65" s="41"/>
      <c r="AIH65" s="41"/>
      <c r="AII65" s="41"/>
      <c r="AIJ65" s="41"/>
      <c r="AIK65" s="41"/>
      <c r="AIL65" s="41"/>
      <c r="AIM65" s="41"/>
      <c r="AIN65" s="41"/>
      <c r="AIO65" s="41"/>
      <c r="AIP65" s="41"/>
      <c r="AIQ65" s="41"/>
      <c r="AIR65" s="41"/>
      <c r="AIS65" s="41"/>
      <c r="AIT65" s="41"/>
      <c r="AIU65" s="41"/>
      <c r="AIV65" s="41"/>
      <c r="AIW65" s="41"/>
      <c r="AIX65" s="41"/>
      <c r="AIY65" s="41"/>
      <c r="AIZ65" s="41"/>
      <c r="AJA65" s="41"/>
      <c r="AJB65" s="41"/>
      <c r="AJC65" s="41"/>
      <c r="AJD65" s="41"/>
      <c r="AJE65" s="41"/>
      <c r="AJF65" s="41"/>
      <c r="AJG65" s="41"/>
      <c r="AJH65" s="41"/>
      <c r="AJI65" s="41"/>
      <c r="AJJ65" s="41"/>
      <c r="AJK65" s="41"/>
      <c r="AJL65" s="41"/>
      <c r="AJM65" s="41"/>
      <c r="AJN65" s="41"/>
      <c r="AJO65" s="41"/>
      <c r="AJP65" s="41"/>
      <c r="AJQ65" s="41"/>
      <c r="AJR65" s="41"/>
      <c r="AJS65" s="41"/>
      <c r="AJT65" s="41"/>
      <c r="AJU65" s="41"/>
      <c r="AJV65" s="41"/>
      <c r="AJW65" s="41"/>
      <c r="AJX65" s="41"/>
      <c r="AJY65" s="41"/>
      <c r="AJZ65" s="41"/>
      <c r="AKA65" s="41"/>
      <c r="AKB65" s="41"/>
      <c r="AKC65" s="41"/>
      <c r="AKD65" s="41"/>
      <c r="AKE65" s="41"/>
      <c r="AKF65" s="41"/>
      <c r="AKG65" s="41"/>
      <c r="AKH65" s="41"/>
      <c r="AKI65" s="41"/>
      <c r="AKJ65" s="41"/>
      <c r="AKK65" s="41"/>
      <c r="AKL65" s="41"/>
      <c r="AKM65" s="41"/>
      <c r="AKN65" s="41"/>
      <c r="AKO65" s="41"/>
      <c r="AKP65" s="41"/>
      <c r="AKQ65" s="41"/>
      <c r="AKR65" s="41"/>
      <c r="AKS65" s="41"/>
      <c r="AKT65" s="41"/>
      <c r="AKU65" s="41"/>
      <c r="AKV65" s="41"/>
      <c r="AKW65" s="41"/>
      <c r="AKX65" s="41"/>
      <c r="AKY65" s="41"/>
      <c r="AKZ65" s="41"/>
      <c r="ALA65" s="41"/>
      <c r="ALB65" s="41"/>
      <c r="ALC65" s="41"/>
      <c r="ALD65" s="41"/>
      <c r="ALE65" s="41"/>
      <c r="ALF65" s="41"/>
      <c r="ALG65" s="41"/>
      <c r="ALH65" s="41"/>
      <c r="ALI65" s="41"/>
      <c r="ALJ65" s="41"/>
      <c r="ALK65" s="41"/>
      <c r="ALL65" s="41"/>
      <c r="ALM65" s="41"/>
      <c r="ALN65" s="41"/>
      <c r="ALO65" s="41"/>
      <c r="ALP65" s="41"/>
      <c r="ALQ65" s="41"/>
      <c r="ALR65" s="41"/>
      <c r="ALS65" s="41"/>
      <c r="ALT65" s="41"/>
      <c r="ALU65" s="41"/>
      <c r="ALV65" s="41"/>
      <c r="ALW65" s="41"/>
      <c r="ALX65" s="41"/>
      <c r="ALY65" s="41"/>
      <c r="ALZ65" s="41"/>
      <c r="AMA65" s="41"/>
      <c r="AMB65" s="41"/>
      <c r="AMC65" s="41"/>
      <c r="AMD65" s="41"/>
      <c r="AME65" s="41"/>
      <c r="AMF65" s="41"/>
      <c r="AMG65" s="41"/>
      <c r="AMH65" s="41"/>
      <c r="AMI65" s="41"/>
      <c r="AMJ65" s="41"/>
    </row>
    <row r="66" spans="1:1024" x14ac:dyDescent="0.2">
      <c r="A66" s="11" t="s">
        <v>115</v>
      </c>
      <c r="B66" s="257" t="s">
        <v>116</v>
      </c>
      <c r="C66" s="257"/>
      <c r="D66" s="257"/>
      <c r="E66" s="257"/>
      <c r="F66" s="257"/>
      <c r="G66" s="257"/>
      <c r="H66" s="257"/>
      <c r="I66" s="19">
        <f>ROUND(I39,2)</f>
        <v>646.83000000000004</v>
      </c>
      <c r="J66" s="29"/>
      <c r="P66" s="12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  <c r="IV66" s="41"/>
      <c r="IW66" s="41"/>
      <c r="IX66" s="41"/>
      <c r="IY66" s="41"/>
      <c r="IZ66" s="41"/>
      <c r="JA66" s="41"/>
      <c r="JB66" s="41"/>
      <c r="JC66" s="41"/>
      <c r="JD66" s="41"/>
      <c r="JE66" s="41"/>
      <c r="JF66" s="41"/>
      <c r="JG66" s="41"/>
      <c r="JH66" s="41"/>
      <c r="JI66" s="41"/>
      <c r="JJ66" s="41"/>
      <c r="JK66" s="41"/>
      <c r="JL66" s="41"/>
      <c r="JM66" s="41"/>
      <c r="JN66" s="41"/>
      <c r="JO66" s="41"/>
      <c r="JP66" s="41"/>
      <c r="JQ66" s="41"/>
      <c r="JR66" s="41"/>
      <c r="JS66" s="41"/>
      <c r="JT66" s="41"/>
      <c r="JU66" s="41"/>
      <c r="JV66" s="41"/>
      <c r="JW66" s="41"/>
      <c r="JX66" s="41"/>
      <c r="JY66" s="41"/>
      <c r="JZ66" s="41"/>
      <c r="KA66" s="41"/>
      <c r="KB66" s="41"/>
      <c r="KC66" s="41"/>
      <c r="KD66" s="41"/>
      <c r="KE66" s="41"/>
      <c r="KF66" s="41"/>
      <c r="KG66" s="41"/>
      <c r="KH66" s="41"/>
      <c r="KI66" s="41"/>
      <c r="KJ66" s="41"/>
      <c r="KK66" s="41"/>
      <c r="KL66" s="41"/>
      <c r="KM66" s="41"/>
      <c r="KN66" s="41"/>
      <c r="KO66" s="41"/>
      <c r="KP66" s="41"/>
      <c r="KQ66" s="41"/>
      <c r="KR66" s="41"/>
      <c r="KS66" s="41"/>
      <c r="KT66" s="41"/>
      <c r="KU66" s="41"/>
      <c r="KV66" s="41"/>
      <c r="KW66" s="41"/>
      <c r="KX66" s="41"/>
      <c r="KY66" s="41"/>
      <c r="KZ66" s="41"/>
      <c r="LA66" s="41"/>
      <c r="LB66" s="41"/>
      <c r="LC66" s="41"/>
      <c r="LD66" s="41"/>
      <c r="LE66" s="41"/>
      <c r="LF66" s="41"/>
      <c r="LG66" s="41"/>
      <c r="LH66" s="41"/>
      <c r="LI66" s="41"/>
      <c r="LJ66" s="41"/>
      <c r="LK66" s="41"/>
      <c r="LL66" s="41"/>
      <c r="LM66" s="41"/>
      <c r="LN66" s="41"/>
      <c r="LO66" s="41"/>
      <c r="LP66" s="41"/>
      <c r="LQ66" s="41"/>
      <c r="LR66" s="41"/>
      <c r="LS66" s="41"/>
      <c r="LT66" s="41"/>
      <c r="LU66" s="41"/>
      <c r="LV66" s="41"/>
      <c r="LW66" s="41"/>
      <c r="LX66" s="41"/>
      <c r="LY66" s="41"/>
      <c r="LZ66" s="41"/>
      <c r="MA66" s="41"/>
      <c r="MB66" s="41"/>
      <c r="MC66" s="41"/>
      <c r="MD66" s="41"/>
      <c r="ME66" s="41"/>
      <c r="MF66" s="41"/>
      <c r="MG66" s="41"/>
      <c r="MH66" s="41"/>
      <c r="MI66" s="41"/>
      <c r="MJ66" s="41"/>
      <c r="MK66" s="41"/>
      <c r="ML66" s="41"/>
      <c r="MM66" s="41"/>
      <c r="MN66" s="41"/>
      <c r="MO66" s="41"/>
      <c r="MP66" s="41"/>
      <c r="MQ66" s="41"/>
      <c r="MR66" s="41"/>
      <c r="MS66" s="41"/>
      <c r="MT66" s="41"/>
      <c r="MU66" s="41"/>
      <c r="MV66" s="41"/>
      <c r="MW66" s="41"/>
      <c r="MX66" s="41"/>
      <c r="MY66" s="41"/>
      <c r="MZ66" s="41"/>
      <c r="NA66" s="41"/>
      <c r="NB66" s="41"/>
      <c r="NC66" s="41"/>
      <c r="ND66" s="41"/>
      <c r="NE66" s="41"/>
      <c r="NF66" s="41"/>
      <c r="NG66" s="41"/>
      <c r="NH66" s="41"/>
      <c r="NI66" s="41"/>
      <c r="NJ66" s="41"/>
      <c r="NK66" s="41"/>
      <c r="NL66" s="41"/>
      <c r="NM66" s="41"/>
      <c r="NN66" s="41"/>
      <c r="NO66" s="41"/>
      <c r="NP66" s="41"/>
      <c r="NQ66" s="41"/>
      <c r="NR66" s="41"/>
      <c r="NS66" s="41"/>
      <c r="NT66" s="41"/>
      <c r="NU66" s="41"/>
      <c r="NV66" s="41"/>
      <c r="NW66" s="41"/>
      <c r="NX66" s="41"/>
      <c r="NY66" s="41"/>
      <c r="NZ66" s="41"/>
      <c r="OA66" s="41"/>
      <c r="OB66" s="41"/>
      <c r="OC66" s="41"/>
      <c r="OD66" s="41"/>
      <c r="OE66" s="41"/>
      <c r="OF66" s="41"/>
      <c r="OG66" s="41"/>
      <c r="OH66" s="41"/>
      <c r="OI66" s="41"/>
      <c r="OJ66" s="41"/>
      <c r="OK66" s="41"/>
      <c r="OL66" s="41"/>
      <c r="OM66" s="41"/>
      <c r="ON66" s="41"/>
      <c r="OO66" s="41"/>
      <c r="OP66" s="41"/>
      <c r="OQ66" s="41"/>
      <c r="OR66" s="41"/>
      <c r="OS66" s="41"/>
      <c r="OT66" s="41"/>
      <c r="OU66" s="41"/>
      <c r="OV66" s="41"/>
      <c r="OW66" s="41"/>
      <c r="OX66" s="41"/>
      <c r="OY66" s="41"/>
      <c r="OZ66" s="41"/>
      <c r="PA66" s="41"/>
      <c r="PB66" s="41"/>
      <c r="PC66" s="41"/>
      <c r="PD66" s="41"/>
      <c r="PE66" s="41"/>
      <c r="PF66" s="41"/>
      <c r="PG66" s="41"/>
      <c r="PH66" s="41"/>
      <c r="PI66" s="41"/>
      <c r="PJ66" s="41"/>
      <c r="PK66" s="41"/>
      <c r="PL66" s="41"/>
      <c r="PM66" s="41"/>
      <c r="PN66" s="41"/>
      <c r="PO66" s="41"/>
      <c r="PP66" s="41"/>
      <c r="PQ66" s="41"/>
      <c r="PR66" s="41"/>
      <c r="PS66" s="41"/>
      <c r="PT66" s="41"/>
      <c r="PU66" s="41"/>
      <c r="PV66" s="41"/>
      <c r="PW66" s="41"/>
      <c r="PX66" s="41"/>
      <c r="PY66" s="41"/>
      <c r="PZ66" s="41"/>
      <c r="QA66" s="41"/>
      <c r="QB66" s="41"/>
      <c r="QC66" s="41"/>
      <c r="QD66" s="41"/>
      <c r="QE66" s="41"/>
      <c r="QF66" s="41"/>
      <c r="QG66" s="41"/>
      <c r="QH66" s="41"/>
      <c r="QI66" s="41"/>
      <c r="QJ66" s="41"/>
      <c r="QK66" s="41"/>
      <c r="QL66" s="41"/>
      <c r="QM66" s="41"/>
      <c r="QN66" s="41"/>
      <c r="QO66" s="41"/>
      <c r="QP66" s="41"/>
      <c r="QQ66" s="41"/>
      <c r="QR66" s="41"/>
      <c r="QS66" s="41"/>
      <c r="QT66" s="41"/>
      <c r="QU66" s="41"/>
      <c r="QV66" s="41"/>
      <c r="QW66" s="41"/>
      <c r="QX66" s="41"/>
      <c r="QY66" s="41"/>
      <c r="QZ66" s="41"/>
      <c r="RA66" s="41"/>
      <c r="RB66" s="41"/>
      <c r="RC66" s="41"/>
      <c r="RD66" s="41"/>
      <c r="RE66" s="41"/>
      <c r="RF66" s="41"/>
      <c r="RG66" s="41"/>
      <c r="RH66" s="41"/>
      <c r="RI66" s="41"/>
      <c r="RJ66" s="41"/>
      <c r="RK66" s="41"/>
      <c r="RL66" s="41"/>
      <c r="RM66" s="41"/>
      <c r="RN66" s="41"/>
      <c r="RO66" s="41"/>
      <c r="RP66" s="41"/>
      <c r="RQ66" s="41"/>
      <c r="RR66" s="41"/>
      <c r="RS66" s="41"/>
      <c r="RT66" s="41"/>
      <c r="RU66" s="41"/>
      <c r="RV66" s="41"/>
      <c r="RW66" s="41"/>
      <c r="RX66" s="41"/>
      <c r="RY66" s="41"/>
      <c r="RZ66" s="41"/>
      <c r="SA66" s="41"/>
      <c r="SB66" s="41"/>
      <c r="SC66" s="41"/>
      <c r="SD66" s="41"/>
      <c r="SE66" s="41"/>
      <c r="SF66" s="41"/>
      <c r="SG66" s="41"/>
      <c r="SH66" s="41"/>
      <c r="SI66" s="41"/>
      <c r="SJ66" s="41"/>
      <c r="SK66" s="41"/>
      <c r="SL66" s="41"/>
      <c r="SM66" s="41"/>
      <c r="SN66" s="41"/>
      <c r="SO66" s="41"/>
      <c r="SP66" s="41"/>
      <c r="SQ66" s="41"/>
      <c r="SR66" s="41"/>
      <c r="SS66" s="41"/>
      <c r="ST66" s="41"/>
      <c r="SU66" s="41"/>
      <c r="SV66" s="41"/>
      <c r="SW66" s="41"/>
      <c r="SX66" s="41"/>
      <c r="SY66" s="41"/>
      <c r="SZ66" s="41"/>
      <c r="TA66" s="41"/>
      <c r="TB66" s="41"/>
      <c r="TC66" s="41"/>
      <c r="TD66" s="41"/>
      <c r="TE66" s="41"/>
      <c r="TF66" s="41"/>
      <c r="TG66" s="41"/>
      <c r="TH66" s="41"/>
      <c r="TI66" s="41"/>
      <c r="TJ66" s="41"/>
      <c r="TK66" s="41"/>
      <c r="TL66" s="41"/>
      <c r="TM66" s="41"/>
      <c r="TN66" s="41"/>
      <c r="TO66" s="41"/>
      <c r="TP66" s="41"/>
      <c r="TQ66" s="41"/>
      <c r="TR66" s="41"/>
      <c r="TS66" s="41"/>
      <c r="TT66" s="41"/>
      <c r="TU66" s="41"/>
      <c r="TV66" s="41"/>
      <c r="TW66" s="41"/>
      <c r="TX66" s="41"/>
      <c r="TY66" s="41"/>
      <c r="TZ66" s="41"/>
      <c r="UA66" s="41"/>
      <c r="UB66" s="41"/>
      <c r="UC66" s="41"/>
      <c r="UD66" s="41"/>
      <c r="UE66" s="41"/>
      <c r="UF66" s="41"/>
      <c r="UG66" s="41"/>
      <c r="UH66" s="41"/>
      <c r="UI66" s="41"/>
      <c r="UJ66" s="41"/>
      <c r="UK66" s="41"/>
      <c r="UL66" s="41"/>
      <c r="UM66" s="41"/>
      <c r="UN66" s="41"/>
      <c r="UO66" s="41"/>
      <c r="UP66" s="41"/>
      <c r="UQ66" s="41"/>
      <c r="UR66" s="41"/>
      <c r="US66" s="41"/>
      <c r="UT66" s="41"/>
      <c r="UU66" s="41"/>
      <c r="UV66" s="41"/>
      <c r="UW66" s="41"/>
      <c r="UX66" s="41"/>
      <c r="UY66" s="41"/>
      <c r="UZ66" s="41"/>
      <c r="VA66" s="41"/>
      <c r="VB66" s="41"/>
      <c r="VC66" s="41"/>
      <c r="VD66" s="41"/>
      <c r="VE66" s="41"/>
      <c r="VF66" s="41"/>
      <c r="VG66" s="41"/>
      <c r="VH66" s="41"/>
      <c r="VI66" s="41"/>
      <c r="VJ66" s="41"/>
      <c r="VK66" s="41"/>
      <c r="VL66" s="41"/>
      <c r="VM66" s="41"/>
      <c r="VN66" s="41"/>
      <c r="VO66" s="41"/>
      <c r="VP66" s="41"/>
      <c r="VQ66" s="41"/>
      <c r="VR66" s="41"/>
      <c r="VS66" s="41"/>
      <c r="VT66" s="41"/>
      <c r="VU66" s="41"/>
      <c r="VV66" s="41"/>
      <c r="VW66" s="41"/>
      <c r="VX66" s="41"/>
      <c r="VY66" s="41"/>
      <c r="VZ66" s="41"/>
      <c r="WA66" s="41"/>
      <c r="WB66" s="41"/>
      <c r="WC66" s="41"/>
      <c r="WD66" s="41"/>
      <c r="WE66" s="41"/>
      <c r="WF66" s="41"/>
      <c r="WG66" s="41"/>
      <c r="WH66" s="41"/>
      <c r="WI66" s="41"/>
      <c r="WJ66" s="41"/>
      <c r="WK66" s="41"/>
      <c r="WL66" s="41"/>
      <c r="WM66" s="41"/>
      <c r="WN66" s="41"/>
      <c r="WO66" s="41"/>
      <c r="WP66" s="41"/>
      <c r="WQ66" s="41"/>
      <c r="WR66" s="41"/>
      <c r="WS66" s="41"/>
      <c r="WT66" s="41"/>
      <c r="WU66" s="41"/>
      <c r="WV66" s="41"/>
      <c r="WW66" s="41"/>
      <c r="WX66" s="41"/>
      <c r="WY66" s="41"/>
      <c r="WZ66" s="41"/>
      <c r="XA66" s="41"/>
      <c r="XB66" s="41"/>
      <c r="XC66" s="41"/>
      <c r="XD66" s="41"/>
      <c r="XE66" s="41"/>
      <c r="XF66" s="41"/>
      <c r="XG66" s="41"/>
      <c r="XH66" s="41"/>
      <c r="XI66" s="41"/>
      <c r="XJ66" s="41"/>
      <c r="XK66" s="41"/>
      <c r="XL66" s="41"/>
      <c r="XM66" s="41"/>
      <c r="XN66" s="41"/>
      <c r="XO66" s="41"/>
      <c r="XP66" s="41"/>
      <c r="XQ66" s="41"/>
      <c r="XR66" s="41"/>
      <c r="XS66" s="41"/>
      <c r="XT66" s="41"/>
      <c r="XU66" s="41"/>
      <c r="XV66" s="41"/>
      <c r="XW66" s="41"/>
      <c r="XX66" s="41"/>
      <c r="XY66" s="41"/>
      <c r="XZ66" s="41"/>
      <c r="YA66" s="41"/>
      <c r="YB66" s="41"/>
      <c r="YC66" s="41"/>
      <c r="YD66" s="41"/>
      <c r="YE66" s="41"/>
      <c r="YF66" s="41"/>
      <c r="YG66" s="41"/>
      <c r="YH66" s="41"/>
      <c r="YI66" s="41"/>
      <c r="YJ66" s="41"/>
      <c r="YK66" s="41"/>
      <c r="YL66" s="41"/>
      <c r="YM66" s="41"/>
      <c r="YN66" s="41"/>
      <c r="YO66" s="41"/>
      <c r="YP66" s="41"/>
      <c r="YQ66" s="41"/>
      <c r="YR66" s="41"/>
      <c r="YS66" s="41"/>
      <c r="YT66" s="41"/>
      <c r="YU66" s="41"/>
      <c r="YV66" s="41"/>
      <c r="YW66" s="41"/>
      <c r="YX66" s="41"/>
      <c r="YY66" s="41"/>
      <c r="YZ66" s="41"/>
      <c r="ZA66" s="41"/>
      <c r="ZB66" s="41"/>
      <c r="ZC66" s="41"/>
      <c r="ZD66" s="41"/>
      <c r="ZE66" s="41"/>
      <c r="ZF66" s="41"/>
      <c r="ZG66" s="41"/>
      <c r="ZH66" s="41"/>
      <c r="ZI66" s="41"/>
      <c r="ZJ66" s="41"/>
      <c r="ZK66" s="41"/>
      <c r="ZL66" s="41"/>
      <c r="ZM66" s="41"/>
      <c r="ZN66" s="41"/>
      <c r="ZO66" s="41"/>
      <c r="ZP66" s="41"/>
      <c r="ZQ66" s="41"/>
      <c r="ZR66" s="41"/>
      <c r="ZS66" s="41"/>
      <c r="ZT66" s="41"/>
      <c r="ZU66" s="41"/>
      <c r="ZV66" s="41"/>
      <c r="ZW66" s="41"/>
      <c r="ZX66" s="41"/>
      <c r="ZY66" s="41"/>
      <c r="ZZ66" s="41"/>
      <c r="AAA66" s="41"/>
      <c r="AAB66" s="41"/>
      <c r="AAC66" s="41"/>
      <c r="AAD66" s="41"/>
      <c r="AAE66" s="41"/>
      <c r="AAF66" s="41"/>
      <c r="AAG66" s="41"/>
      <c r="AAH66" s="41"/>
      <c r="AAI66" s="41"/>
      <c r="AAJ66" s="41"/>
      <c r="AAK66" s="41"/>
      <c r="AAL66" s="41"/>
      <c r="AAM66" s="41"/>
      <c r="AAN66" s="41"/>
      <c r="AAO66" s="41"/>
      <c r="AAP66" s="41"/>
      <c r="AAQ66" s="41"/>
      <c r="AAR66" s="41"/>
      <c r="AAS66" s="41"/>
      <c r="AAT66" s="41"/>
      <c r="AAU66" s="41"/>
      <c r="AAV66" s="41"/>
      <c r="AAW66" s="41"/>
      <c r="AAX66" s="41"/>
      <c r="AAY66" s="41"/>
      <c r="AAZ66" s="41"/>
      <c r="ABA66" s="41"/>
      <c r="ABB66" s="41"/>
      <c r="ABC66" s="41"/>
      <c r="ABD66" s="41"/>
      <c r="ABE66" s="41"/>
      <c r="ABF66" s="41"/>
      <c r="ABG66" s="41"/>
      <c r="ABH66" s="41"/>
      <c r="ABI66" s="41"/>
      <c r="ABJ66" s="41"/>
      <c r="ABK66" s="41"/>
      <c r="ABL66" s="41"/>
      <c r="ABM66" s="41"/>
      <c r="ABN66" s="41"/>
      <c r="ABO66" s="41"/>
      <c r="ABP66" s="41"/>
      <c r="ABQ66" s="41"/>
      <c r="ABR66" s="41"/>
      <c r="ABS66" s="41"/>
      <c r="ABT66" s="41"/>
      <c r="ABU66" s="41"/>
      <c r="ABV66" s="41"/>
      <c r="ABW66" s="41"/>
      <c r="ABX66" s="41"/>
      <c r="ABY66" s="41"/>
      <c r="ABZ66" s="41"/>
      <c r="ACA66" s="41"/>
      <c r="ACB66" s="41"/>
      <c r="ACC66" s="41"/>
      <c r="ACD66" s="41"/>
      <c r="ACE66" s="41"/>
      <c r="ACF66" s="41"/>
      <c r="ACG66" s="41"/>
      <c r="ACH66" s="41"/>
      <c r="ACI66" s="41"/>
      <c r="ACJ66" s="41"/>
      <c r="ACK66" s="41"/>
      <c r="ACL66" s="41"/>
      <c r="ACM66" s="41"/>
      <c r="ACN66" s="41"/>
      <c r="ACO66" s="41"/>
      <c r="ACP66" s="41"/>
      <c r="ACQ66" s="41"/>
      <c r="ACR66" s="41"/>
      <c r="ACS66" s="41"/>
      <c r="ACT66" s="41"/>
      <c r="ACU66" s="41"/>
      <c r="ACV66" s="41"/>
      <c r="ACW66" s="41"/>
      <c r="ACX66" s="41"/>
      <c r="ACY66" s="41"/>
      <c r="ACZ66" s="41"/>
      <c r="ADA66" s="41"/>
      <c r="ADB66" s="41"/>
      <c r="ADC66" s="41"/>
      <c r="ADD66" s="41"/>
      <c r="ADE66" s="41"/>
      <c r="ADF66" s="41"/>
      <c r="ADG66" s="41"/>
      <c r="ADH66" s="41"/>
      <c r="ADI66" s="41"/>
      <c r="ADJ66" s="41"/>
      <c r="ADK66" s="41"/>
      <c r="ADL66" s="41"/>
      <c r="ADM66" s="41"/>
      <c r="ADN66" s="41"/>
      <c r="ADO66" s="41"/>
      <c r="ADP66" s="41"/>
      <c r="ADQ66" s="41"/>
      <c r="ADR66" s="41"/>
      <c r="ADS66" s="41"/>
      <c r="ADT66" s="41"/>
      <c r="ADU66" s="41"/>
      <c r="ADV66" s="41"/>
      <c r="ADW66" s="41"/>
      <c r="ADX66" s="41"/>
      <c r="ADY66" s="41"/>
      <c r="ADZ66" s="41"/>
      <c r="AEA66" s="41"/>
      <c r="AEB66" s="41"/>
      <c r="AEC66" s="41"/>
      <c r="AED66" s="41"/>
      <c r="AEE66" s="41"/>
      <c r="AEF66" s="41"/>
      <c r="AEG66" s="41"/>
      <c r="AEH66" s="41"/>
      <c r="AEI66" s="41"/>
      <c r="AEJ66" s="41"/>
      <c r="AEK66" s="41"/>
      <c r="AEL66" s="41"/>
      <c r="AEM66" s="41"/>
      <c r="AEN66" s="41"/>
      <c r="AEO66" s="41"/>
      <c r="AEP66" s="41"/>
      <c r="AEQ66" s="41"/>
      <c r="AER66" s="41"/>
      <c r="AES66" s="41"/>
      <c r="AET66" s="41"/>
      <c r="AEU66" s="41"/>
      <c r="AEV66" s="41"/>
      <c r="AEW66" s="41"/>
      <c r="AEX66" s="41"/>
      <c r="AEY66" s="41"/>
      <c r="AEZ66" s="41"/>
      <c r="AFA66" s="41"/>
      <c r="AFB66" s="41"/>
      <c r="AFC66" s="41"/>
      <c r="AFD66" s="41"/>
      <c r="AFE66" s="41"/>
      <c r="AFF66" s="41"/>
      <c r="AFG66" s="41"/>
      <c r="AFH66" s="41"/>
      <c r="AFI66" s="41"/>
      <c r="AFJ66" s="41"/>
      <c r="AFK66" s="41"/>
      <c r="AFL66" s="41"/>
      <c r="AFM66" s="41"/>
      <c r="AFN66" s="41"/>
      <c r="AFO66" s="41"/>
      <c r="AFP66" s="41"/>
      <c r="AFQ66" s="41"/>
      <c r="AFR66" s="41"/>
      <c r="AFS66" s="41"/>
      <c r="AFT66" s="41"/>
      <c r="AFU66" s="41"/>
      <c r="AFV66" s="41"/>
      <c r="AFW66" s="41"/>
      <c r="AFX66" s="41"/>
      <c r="AFY66" s="41"/>
      <c r="AFZ66" s="41"/>
      <c r="AGA66" s="41"/>
      <c r="AGB66" s="41"/>
      <c r="AGC66" s="41"/>
      <c r="AGD66" s="41"/>
      <c r="AGE66" s="41"/>
      <c r="AGF66" s="41"/>
      <c r="AGG66" s="41"/>
      <c r="AGH66" s="41"/>
      <c r="AGI66" s="41"/>
      <c r="AGJ66" s="41"/>
      <c r="AGK66" s="41"/>
      <c r="AGL66" s="41"/>
      <c r="AGM66" s="41"/>
      <c r="AGN66" s="41"/>
      <c r="AGO66" s="41"/>
      <c r="AGP66" s="41"/>
      <c r="AGQ66" s="41"/>
      <c r="AGR66" s="41"/>
      <c r="AGS66" s="41"/>
      <c r="AGT66" s="41"/>
      <c r="AGU66" s="41"/>
      <c r="AGV66" s="41"/>
      <c r="AGW66" s="41"/>
      <c r="AGX66" s="41"/>
      <c r="AGY66" s="41"/>
      <c r="AGZ66" s="41"/>
      <c r="AHA66" s="41"/>
      <c r="AHB66" s="41"/>
      <c r="AHC66" s="41"/>
      <c r="AHD66" s="41"/>
      <c r="AHE66" s="41"/>
      <c r="AHF66" s="41"/>
      <c r="AHG66" s="41"/>
      <c r="AHH66" s="41"/>
      <c r="AHI66" s="41"/>
      <c r="AHJ66" s="41"/>
      <c r="AHK66" s="41"/>
      <c r="AHL66" s="41"/>
      <c r="AHM66" s="41"/>
      <c r="AHN66" s="41"/>
      <c r="AHO66" s="41"/>
      <c r="AHP66" s="41"/>
      <c r="AHQ66" s="41"/>
      <c r="AHR66" s="41"/>
      <c r="AHS66" s="41"/>
      <c r="AHT66" s="41"/>
      <c r="AHU66" s="41"/>
      <c r="AHV66" s="41"/>
      <c r="AHW66" s="41"/>
      <c r="AHX66" s="41"/>
      <c r="AHY66" s="41"/>
      <c r="AHZ66" s="41"/>
      <c r="AIA66" s="41"/>
      <c r="AIB66" s="41"/>
      <c r="AIC66" s="41"/>
      <c r="AID66" s="41"/>
      <c r="AIE66" s="41"/>
      <c r="AIF66" s="41"/>
      <c r="AIG66" s="41"/>
      <c r="AIH66" s="41"/>
      <c r="AII66" s="41"/>
      <c r="AIJ66" s="41"/>
      <c r="AIK66" s="41"/>
      <c r="AIL66" s="41"/>
      <c r="AIM66" s="41"/>
      <c r="AIN66" s="41"/>
      <c r="AIO66" s="41"/>
      <c r="AIP66" s="41"/>
      <c r="AIQ66" s="41"/>
      <c r="AIR66" s="41"/>
      <c r="AIS66" s="41"/>
      <c r="AIT66" s="41"/>
      <c r="AIU66" s="41"/>
      <c r="AIV66" s="41"/>
      <c r="AIW66" s="41"/>
      <c r="AIX66" s="41"/>
      <c r="AIY66" s="41"/>
      <c r="AIZ66" s="41"/>
      <c r="AJA66" s="41"/>
      <c r="AJB66" s="41"/>
      <c r="AJC66" s="41"/>
      <c r="AJD66" s="41"/>
      <c r="AJE66" s="41"/>
      <c r="AJF66" s="41"/>
      <c r="AJG66" s="41"/>
      <c r="AJH66" s="41"/>
      <c r="AJI66" s="41"/>
      <c r="AJJ66" s="41"/>
      <c r="AJK66" s="41"/>
      <c r="AJL66" s="41"/>
      <c r="AJM66" s="41"/>
      <c r="AJN66" s="41"/>
      <c r="AJO66" s="41"/>
      <c r="AJP66" s="41"/>
      <c r="AJQ66" s="41"/>
      <c r="AJR66" s="41"/>
      <c r="AJS66" s="41"/>
      <c r="AJT66" s="41"/>
      <c r="AJU66" s="41"/>
      <c r="AJV66" s="41"/>
      <c r="AJW66" s="41"/>
      <c r="AJX66" s="41"/>
      <c r="AJY66" s="41"/>
      <c r="AJZ66" s="41"/>
      <c r="AKA66" s="41"/>
      <c r="AKB66" s="41"/>
      <c r="AKC66" s="41"/>
      <c r="AKD66" s="41"/>
      <c r="AKE66" s="41"/>
      <c r="AKF66" s="41"/>
      <c r="AKG66" s="41"/>
      <c r="AKH66" s="41"/>
      <c r="AKI66" s="41"/>
      <c r="AKJ66" s="41"/>
      <c r="AKK66" s="41"/>
      <c r="AKL66" s="41"/>
      <c r="AKM66" s="41"/>
      <c r="AKN66" s="41"/>
      <c r="AKO66" s="41"/>
      <c r="AKP66" s="41"/>
      <c r="AKQ66" s="41"/>
      <c r="AKR66" s="41"/>
      <c r="AKS66" s="41"/>
      <c r="AKT66" s="41"/>
      <c r="AKU66" s="41"/>
      <c r="AKV66" s="41"/>
      <c r="AKW66" s="41"/>
      <c r="AKX66" s="41"/>
      <c r="AKY66" s="41"/>
      <c r="AKZ66" s="41"/>
      <c r="ALA66" s="41"/>
      <c r="ALB66" s="41"/>
      <c r="ALC66" s="41"/>
      <c r="ALD66" s="41"/>
      <c r="ALE66" s="41"/>
      <c r="ALF66" s="41"/>
      <c r="ALG66" s="41"/>
      <c r="ALH66" s="41"/>
      <c r="ALI66" s="41"/>
      <c r="ALJ66" s="41"/>
      <c r="ALK66" s="41"/>
      <c r="ALL66" s="41"/>
      <c r="ALM66" s="41"/>
      <c r="ALN66" s="41"/>
      <c r="ALO66" s="41"/>
      <c r="ALP66" s="41"/>
      <c r="ALQ66" s="41"/>
      <c r="ALR66" s="41"/>
      <c r="ALS66" s="41"/>
      <c r="ALT66" s="41"/>
      <c r="ALU66" s="41"/>
      <c r="ALV66" s="41"/>
      <c r="ALW66" s="41"/>
      <c r="ALX66" s="41"/>
      <c r="ALY66" s="41"/>
      <c r="ALZ66" s="41"/>
      <c r="AMA66" s="41"/>
      <c r="AMB66" s="41"/>
      <c r="AMC66" s="41"/>
      <c r="AMD66" s="41"/>
      <c r="AME66" s="41"/>
      <c r="AMF66" s="41"/>
      <c r="AMG66" s="41"/>
      <c r="AMH66" s="41"/>
      <c r="AMI66" s="41"/>
      <c r="AMJ66" s="41"/>
    </row>
    <row r="67" spans="1:1024" x14ac:dyDescent="0.2">
      <c r="A67" s="11" t="s">
        <v>117</v>
      </c>
      <c r="B67" s="257" t="s">
        <v>118</v>
      </c>
      <c r="C67" s="257"/>
      <c r="D67" s="257"/>
      <c r="E67" s="257"/>
      <c r="F67" s="257"/>
      <c r="G67" s="257"/>
      <c r="H67" s="257"/>
      <c r="I67" s="19">
        <f>ROUND(I50,2)</f>
        <v>851.7</v>
      </c>
      <c r="J67" s="29"/>
      <c r="P67" s="12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  <c r="IW67" s="41"/>
      <c r="IX67" s="41"/>
      <c r="IY67" s="41"/>
      <c r="IZ67" s="41"/>
      <c r="JA67" s="41"/>
      <c r="JB67" s="41"/>
      <c r="JC67" s="41"/>
      <c r="JD67" s="41"/>
      <c r="JE67" s="41"/>
      <c r="JF67" s="41"/>
      <c r="JG67" s="41"/>
      <c r="JH67" s="41"/>
      <c r="JI67" s="41"/>
      <c r="JJ67" s="41"/>
      <c r="JK67" s="41"/>
      <c r="JL67" s="41"/>
      <c r="JM67" s="41"/>
      <c r="JN67" s="41"/>
      <c r="JO67" s="41"/>
      <c r="JP67" s="41"/>
      <c r="JQ67" s="41"/>
      <c r="JR67" s="41"/>
      <c r="JS67" s="41"/>
      <c r="JT67" s="41"/>
      <c r="JU67" s="41"/>
      <c r="JV67" s="41"/>
      <c r="JW67" s="41"/>
      <c r="JX67" s="41"/>
      <c r="JY67" s="41"/>
      <c r="JZ67" s="41"/>
      <c r="KA67" s="41"/>
      <c r="KB67" s="41"/>
      <c r="KC67" s="41"/>
      <c r="KD67" s="41"/>
      <c r="KE67" s="41"/>
      <c r="KF67" s="41"/>
      <c r="KG67" s="41"/>
      <c r="KH67" s="41"/>
      <c r="KI67" s="41"/>
      <c r="KJ67" s="41"/>
      <c r="KK67" s="41"/>
      <c r="KL67" s="41"/>
      <c r="KM67" s="41"/>
      <c r="KN67" s="41"/>
      <c r="KO67" s="41"/>
      <c r="KP67" s="41"/>
      <c r="KQ67" s="41"/>
      <c r="KR67" s="41"/>
      <c r="KS67" s="41"/>
      <c r="KT67" s="41"/>
      <c r="KU67" s="41"/>
      <c r="KV67" s="41"/>
      <c r="KW67" s="41"/>
      <c r="KX67" s="41"/>
      <c r="KY67" s="41"/>
      <c r="KZ67" s="41"/>
      <c r="LA67" s="41"/>
      <c r="LB67" s="41"/>
      <c r="LC67" s="41"/>
      <c r="LD67" s="41"/>
      <c r="LE67" s="41"/>
      <c r="LF67" s="41"/>
      <c r="LG67" s="41"/>
      <c r="LH67" s="41"/>
      <c r="LI67" s="41"/>
      <c r="LJ67" s="41"/>
      <c r="LK67" s="41"/>
      <c r="LL67" s="41"/>
      <c r="LM67" s="41"/>
      <c r="LN67" s="41"/>
      <c r="LO67" s="41"/>
      <c r="LP67" s="41"/>
      <c r="LQ67" s="41"/>
      <c r="LR67" s="41"/>
      <c r="LS67" s="41"/>
      <c r="LT67" s="41"/>
      <c r="LU67" s="41"/>
      <c r="LV67" s="41"/>
      <c r="LW67" s="41"/>
      <c r="LX67" s="41"/>
      <c r="LY67" s="41"/>
      <c r="LZ67" s="41"/>
      <c r="MA67" s="41"/>
      <c r="MB67" s="41"/>
      <c r="MC67" s="41"/>
      <c r="MD67" s="41"/>
      <c r="ME67" s="41"/>
      <c r="MF67" s="41"/>
      <c r="MG67" s="41"/>
      <c r="MH67" s="41"/>
      <c r="MI67" s="41"/>
      <c r="MJ67" s="41"/>
      <c r="MK67" s="41"/>
      <c r="ML67" s="41"/>
      <c r="MM67" s="41"/>
      <c r="MN67" s="41"/>
      <c r="MO67" s="41"/>
      <c r="MP67" s="41"/>
      <c r="MQ67" s="41"/>
      <c r="MR67" s="41"/>
      <c r="MS67" s="41"/>
      <c r="MT67" s="41"/>
      <c r="MU67" s="41"/>
      <c r="MV67" s="41"/>
      <c r="MW67" s="41"/>
      <c r="MX67" s="41"/>
      <c r="MY67" s="41"/>
      <c r="MZ67" s="41"/>
      <c r="NA67" s="41"/>
      <c r="NB67" s="41"/>
      <c r="NC67" s="41"/>
      <c r="ND67" s="41"/>
      <c r="NE67" s="41"/>
      <c r="NF67" s="41"/>
      <c r="NG67" s="41"/>
      <c r="NH67" s="41"/>
      <c r="NI67" s="41"/>
      <c r="NJ67" s="41"/>
      <c r="NK67" s="41"/>
      <c r="NL67" s="41"/>
      <c r="NM67" s="41"/>
      <c r="NN67" s="41"/>
      <c r="NO67" s="41"/>
      <c r="NP67" s="41"/>
      <c r="NQ67" s="41"/>
      <c r="NR67" s="41"/>
      <c r="NS67" s="41"/>
      <c r="NT67" s="41"/>
      <c r="NU67" s="41"/>
      <c r="NV67" s="41"/>
      <c r="NW67" s="41"/>
      <c r="NX67" s="41"/>
      <c r="NY67" s="41"/>
      <c r="NZ67" s="41"/>
      <c r="OA67" s="41"/>
      <c r="OB67" s="41"/>
      <c r="OC67" s="41"/>
      <c r="OD67" s="41"/>
      <c r="OE67" s="41"/>
      <c r="OF67" s="41"/>
      <c r="OG67" s="41"/>
      <c r="OH67" s="41"/>
      <c r="OI67" s="41"/>
      <c r="OJ67" s="41"/>
      <c r="OK67" s="41"/>
      <c r="OL67" s="41"/>
      <c r="OM67" s="41"/>
      <c r="ON67" s="41"/>
      <c r="OO67" s="41"/>
      <c r="OP67" s="41"/>
      <c r="OQ67" s="41"/>
      <c r="OR67" s="41"/>
      <c r="OS67" s="41"/>
      <c r="OT67" s="41"/>
      <c r="OU67" s="41"/>
      <c r="OV67" s="41"/>
      <c r="OW67" s="41"/>
      <c r="OX67" s="41"/>
      <c r="OY67" s="41"/>
      <c r="OZ67" s="41"/>
      <c r="PA67" s="41"/>
      <c r="PB67" s="41"/>
      <c r="PC67" s="41"/>
      <c r="PD67" s="41"/>
      <c r="PE67" s="41"/>
      <c r="PF67" s="41"/>
      <c r="PG67" s="41"/>
      <c r="PH67" s="41"/>
      <c r="PI67" s="41"/>
      <c r="PJ67" s="41"/>
      <c r="PK67" s="41"/>
      <c r="PL67" s="41"/>
      <c r="PM67" s="41"/>
      <c r="PN67" s="41"/>
      <c r="PO67" s="41"/>
      <c r="PP67" s="41"/>
      <c r="PQ67" s="41"/>
      <c r="PR67" s="41"/>
      <c r="PS67" s="41"/>
      <c r="PT67" s="41"/>
      <c r="PU67" s="41"/>
      <c r="PV67" s="41"/>
      <c r="PW67" s="41"/>
      <c r="PX67" s="41"/>
      <c r="PY67" s="41"/>
      <c r="PZ67" s="41"/>
      <c r="QA67" s="41"/>
      <c r="QB67" s="41"/>
      <c r="QC67" s="41"/>
      <c r="QD67" s="41"/>
      <c r="QE67" s="41"/>
      <c r="QF67" s="41"/>
      <c r="QG67" s="41"/>
      <c r="QH67" s="41"/>
      <c r="QI67" s="41"/>
      <c r="QJ67" s="41"/>
      <c r="QK67" s="41"/>
      <c r="QL67" s="41"/>
      <c r="QM67" s="41"/>
      <c r="QN67" s="41"/>
      <c r="QO67" s="41"/>
      <c r="QP67" s="41"/>
      <c r="QQ67" s="41"/>
      <c r="QR67" s="41"/>
      <c r="QS67" s="41"/>
      <c r="QT67" s="41"/>
      <c r="QU67" s="41"/>
      <c r="QV67" s="41"/>
      <c r="QW67" s="41"/>
      <c r="QX67" s="41"/>
      <c r="QY67" s="41"/>
      <c r="QZ67" s="41"/>
      <c r="RA67" s="41"/>
      <c r="RB67" s="41"/>
      <c r="RC67" s="41"/>
      <c r="RD67" s="41"/>
      <c r="RE67" s="41"/>
      <c r="RF67" s="41"/>
      <c r="RG67" s="41"/>
      <c r="RH67" s="41"/>
      <c r="RI67" s="41"/>
      <c r="RJ67" s="41"/>
      <c r="RK67" s="41"/>
      <c r="RL67" s="41"/>
      <c r="RM67" s="41"/>
      <c r="RN67" s="41"/>
      <c r="RO67" s="41"/>
      <c r="RP67" s="41"/>
      <c r="RQ67" s="41"/>
      <c r="RR67" s="41"/>
      <c r="RS67" s="41"/>
      <c r="RT67" s="41"/>
      <c r="RU67" s="41"/>
      <c r="RV67" s="41"/>
      <c r="RW67" s="41"/>
      <c r="RX67" s="41"/>
      <c r="RY67" s="41"/>
      <c r="RZ67" s="41"/>
      <c r="SA67" s="41"/>
      <c r="SB67" s="41"/>
      <c r="SC67" s="41"/>
      <c r="SD67" s="41"/>
      <c r="SE67" s="41"/>
      <c r="SF67" s="41"/>
      <c r="SG67" s="41"/>
      <c r="SH67" s="41"/>
      <c r="SI67" s="41"/>
      <c r="SJ67" s="41"/>
      <c r="SK67" s="41"/>
      <c r="SL67" s="41"/>
      <c r="SM67" s="41"/>
      <c r="SN67" s="41"/>
      <c r="SO67" s="41"/>
      <c r="SP67" s="41"/>
      <c r="SQ67" s="41"/>
      <c r="SR67" s="41"/>
      <c r="SS67" s="41"/>
      <c r="ST67" s="41"/>
      <c r="SU67" s="41"/>
      <c r="SV67" s="41"/>
      <c r="SW67" s="41"/>
      <c r="SX67" s="41"/>
      <c r="SY67" s="41"/>
      <c r="SZ67" s="41"/>
      <c r="TA67" s="41"/>
      <c r="TB67" s="41"/>
      <c r="TC67" s="41"/>
      <c r="TD67" s="41"/>
      <c r="TE67" s="41"/>
      <c r="TF67" s="41"/>
      <c r="TG67" s="41"/>
      <c r="TH67" s="41"/>
      <c r="TI67" s="41"/>
      <c r="TJ67" s="41"/>
      <c r="TK67" s="41"/>
      <c r="TL67" s="41"/>
      <c r="TM67" s="41"/>
      <c r="TN67" s="41"/>
      <c r="TO67" s="41"/>
      <c r="TP67" s="41"/>
      <c r="TQ67" s="41"/>
      <c r="TR67" s="41"/>
      <c r="TS67" s="41"/>
      <c r="TT67" s="41"/>
      <c r="TU67" s="41"/>
      <c r="TV67" s="41"/>
      <c r="TW67" s="41"/>
      <c r="TX67" s="41"/>
      <c r="TY67" s="41"/>
      <c r="TZ67" s="41"/>
      <c r="UA67" s="41"/>
      <c r="UB67" s="41"/>
      <c r="UC67" s="41"/>
      <c r="UD67" s="41"/>
      <c r="UE67" s="41"/>
      <c r="UF67" s="41"/>
      <c r="UG67" s="41"/>
      <c r="UH67" s="41"/>
      <c r="UI67" s="41"/>
      <c r="UJ67" s="41"/>
      <c r="UK67" s="41"/>
      <c r="UL67" s="41"/>
      <c r="UM67" s="41"/>
      <c r="UN67" s="41"/>
      <c r="UO67" s="41"/>
      <c r="UP67" s="41"/>
      <c r="UQ67" s="41"/>
      <c r="UR67" s="41"/>
      <c r="US67" s="41"/>
      <c r="UT67" s="41"/>
      <c r="UU67" s="41"/>
      <c r="UV67" s="41"/>
      <c r="UW67" s="41"/>
      <c r="UX67" s="41"/>
      <c r="UY67" s="41"/>
      <c r="UZ67" s="41"/>
      <c r="VA67" s="41"/>
      <c r="VB67" s="41"/>
      <c r="VC67" s="41"/>
      <c r="VD67" s="41"/>
      <c r="VE67" s="41"/>
      <c r="VF67" s="41"/>
      <c r="VG67" s="41"/>
      <c r="VH67" s="41"/>
      <c r="VI67" s="41"/>
      <c r="VJ67" s="41"/>
      <c r="VK67" s="41"/>
      <c r="VL67" s="41"/>
      <c r="VM67" s="41"/>
      <c r="VN67" s="41"/>
      <c r="VO67" s="41"/>
      <c r="VP67" s="41"/>
      <c r="VQ67" s="41"/>
      <c r="VR67" s="41"/>
      <c r="VS67" s="41"/>
      <c r="VT67" s="41"/>
      <c r="VU67" s="41"/>
      <c r="VV67" s="41"/>
      <c r="VW67" s="41"/>
      <c r="VX67" s="41"/>
      <c r="VY67" s="41"/>
      <c r="VZ67" s="41"/>
      <c r="WA67" s="41"/>
      <c r="WB67" s="41"/>
      <c r="WC67" s="41"/>
      <c r="WD67" s="41"/>
      <c r="WE67" s="41"/>
      <c r="WF67" s="41"/>
      <c r="WG67" s="41"/>
      <c r="WH67" s="41"/>
      <c r="WI67" s="41"/>
      <c r="WJ67" s="41"/>
      <c r="WK67" s="41"/>
      <c r="WL67" s="41"/>
      <c r="WM67" s="41"/>
      <c r="WN67" s="41"/>
      <c r="WO67" s="41"/>
      <c r="WP67" s="41"/>
      <c r="WQ67" s="41"/>
      <c r="WR67" s="41"/>
      <c r="WS67" s="41"/>
      <c r="WT67" s="41"/>
      <c r="WU67" s="41"/>
      <c r="WV67" s="41"/>
      <c r="WW67" s="41"/>
      <c r="WX67" s="41"/>
      <c r="WY67" s="41"/>
      <c r="WZ67" s="41"/>
      <c r="XA67" s="41"/>
      <c r="XB67" s="41"/>
      <c r="XC67" s="41"/>
      <c r="XD67" s="41"/>
      <c r="XE67" s="41"/>
      <c r="XF67" s="41"/>
      <c r="XG67" s="41"/>
      <c r="XH67" s="41"/>
      <c r="XI67" s="41"/>
      <c r="XJ67" s="41"/>
      <c r="XK67" s="41"/>
      <c r="XL67" s="41"/>
      <c r="XM67" s="41"/>
      <c r="XN67" s="41"/>
      <c r="XO67" s="41"/>
      <c r="XP67" s="41"/>
      <c r="XQ67" s="41"/>
      <c r="XR67" s="41"/>
      <c r="XS67" s="41"/>
      <c r="XT67" s="41"/>
      <c r="XU67" s="41"/>
      <c r="XV67" s="41"/>
      <c r="XW67" s="41"/>
      <c r="XX67" s="41"/>
      <c r="XY67" s="41"/>
      <c r="XZ67" s="41"/>
      <c r="YA67" s="41"/>
      <c r="YB67" s="41"/>
      <c r="YC67" s="41"/>
      <c r="YD67" s="41"/>
      <c r="YE67" s="41"/>
      <c r="YF67" s="41"/>
      <c r="YG67" s="41"/>
      <c r="YH67" s="41"/>
      <c r="YI67" s="41"/>
      <c r="YJ67" s="41"/>
      <c r="YK67" s="41"/>
      <c r="YL67" s="41"/>
      <c r="YM67" s="41"/>
      <c r="YN67" s="41"/>
      <c r="YO67" s="41"/>
      <c r="YP67" s="41"/>
      <c r="YQ67" s="41"/>
      <c r="YR67" s="41"/>
      <c r="YS67" s="41"/>
      <c r="YT67" s="41"/>
      <c r="YU67" s="41"/>
      <c r="YV67" s="41"/>
      <c r="YW67" s="41"/>
      <c r="YX67" s="41"/>
      <c r="YY67" s="41"/>
      <c r="YZ67" s="41"/>
      <c r="ZA67" s="41"/>
      <c r="ZB67" s="41"/>
      <c r="ZC67" s="41"/>
      <c r="ZD67" s="41"/>
      <c r="ZE67" s="41"/>
      <c r="ZF67" s="41"/>
      <c r="ZG67" s="41"/>
      <c r="ZH67" s="41"/>
      <c r="ZI67" s="41"/>
      <c r="ZJ67" s="41"/>
      <c r="ZK67" s="41"/>
      <c r="ZL67" s="41"/>
      <c r="ZM67" s="41"/>
      <c r="ZN67" s="41"/>
      <c r="ZO67" s="41"/>
      <c r="ZP67" s="41"/>
      <c r="ZQ67" s="41"/>
      <c r="ZR67" s="41"/>
      <c r="ZS67" s="41"/>
      <c r="ZT67" s="41"/>
      <c r="ZU67" s="41"/>
      <c r="ZV67" s="41"/>
      <c r="ZW67" s="41"/>
      <c r="ZX67" s="41"/>
      <c r="ZY67" s="41"/>
      <c r="ZZ67" s="41"/>
      <c r="AAA67" s="41"/>
      <c r="AAB67" s="41"/>
      <c r="AAC67" s="41"/>
      <c r="AAD67" s="41"/>
      <c r="AAE67" s="41"/>
      <c r="AAF67" s="41"/>
      <c r="AAG67" s="41"/>
      <c r="AAH67" s="41"/>
      <c r="AAI67" s="41"/>
      <c r="AAJ67" s="41"/>
      <c r="AAK67" s="41"/>
      <c r="AAL67" s="41"/>
      <c r="AAM67" s="41"/>
      <c r="AAN67" s="41"/>
      <c r="AAO67" s="41"/>
      <c r="AAP67" s="41"/>
      <c r="AAQ67" s="41"/>
      <c r="AAR67" s="41"/>
      <c r="AAS67" s="41"/>
      <c r="AAT67" s="41"/>
      <c r="AAU67" s="41"/>
      <c r="AAV67" s="41"/>
      <c r="AAW67" s="41"/>
      <c r="AAX67" s="41"/>
      <c r="AAY67" s="41"/>
      <c r="AAZ67" s="41"/>
      <c r="ABA67" s="41"/>
      <c r="ABB67" s="41"/>
      <c r="ABC67" s="41"/>
      <c r="ABD67" s="41"/>
      <c r="ABE67" s="41"/>
      <c r="ABF67" s="41"/>
      <c r="ABG67" s="41"/>
      <c r="ABH67" s="41"/>
      <c r="ABI67" s="41"/>
      <c r="ABJ67" s="41"/>
      <c r="ABK67" s="41"/>
      <c r="ABL67" s="41"/>
      <c r="ABM67" s="41"/>
      <c r="ABN67" s="41"/>
      <c r="ABO67" s="41"/>
      <c r="ABP67" s="41"/>
      <c r="ABQ67" s="41"/>
      <c r="ABR67" s="41"/>
      <c r="ABS67" s="41"/>
      <c r="ABT67" s="41"/>
      <c r="ABU67" s="41"/>
      <c r="ABV67" s="41"/>
      <c r="ABW67" s="41"/>
      <c r="ABX67" s="41"/>
      <c r="ABY67" s="41"/>
      <c r="ABZ67" s="41"/>
      <c r="ACA67" s="41"/>
      <c r="ACB67" s="41"/>
      <c r="ACC67" s="41"/>
      <c r="ACD67" s="41"/>
      <c r="ACE67" s="41"/>
      <c r="ACF67" s="41"/>
      <c r="ACG67" s="41"/>
      <c r="ACH67" s="41"/>
      <c r="ACI67" s="41"/>
      <c r="ACJ67" s="41"/>
      <c r="ACK67" s="41"/>
      <c r="ACL67" s="41"/>
      <c r="ACM67" s="41"/>
      <c r="ACN67" s="41"/>
      <c r="ACO67" s="41"/>
      <c r="ACP67" s="41"/>
      <c r="ACQ67" s="41"/>
      <c r="ACR67" s="41"/>
      <c r="ACS67" s="41"/>
      <c r="ACT67" s="41"/>
      <c r="ACU67" s="41"/>
      <c r="ACV67" s="41"/>
      <c r="ACW67" s="41"/>
      <c r="ACX67" s="41"/>
      <c r="ACY67" s="41"/>
      <c r="ACZ67" s="41"/>
      <c r="ADA67" s="41"/>
      <c r="ADB67" s="41"/>
      <c r="ADC67" s="41"/>
      <c r="ADD67" s="41"/>
      <c r="ADE67" s="41"/>
      <c r="ADF67" s="41"/>
      <c r="ADG67" s="41"/>
      <c r="ADH67" s="41"/>
      <c r="ADI67" s="41"/>
      <c r="ADJ67" s="41"/>
      <c r="ADK67" s="41"/>
      <c r="ADL67" s="41"/>
      <c r="ADM67" s="41"/>
      <c r="ADN67" s="41"/>
      <c r="ADO67" s="41"/>
      <c r="ADP67" s="41"/>
      <c r="ADQ67" s="41"/>
      <c r="ADR67" s="41"/>
      <c r="ADS67" s="41"/>
      <c r="ADT67" s="41"/>
      <c r="ADU67" s="41"/>
      <c r="ADV67" s="41"/>
      <c r="ADW67" s="41"/>
      <c r="ADX67" s="41"/>
      <c r="ADY67" s="41"/>
      <c r="ADZ67" s="41"/>
      <c r="AEA67" s="41"/>
      <c r="AEB67" s="41"/>
      <c r="AEC67" s="41"/>
      <c r="AED67" s="41"/>
      <c r="AEE67" s="41"/>
      <c r="AEF67" s="41"/>
      <c r="AEG67" s="41"/>
      <c r="AEH67" s="41"/>
      <c r="AEI67" s="41"/>
      <c r="AEJ67" s="41"/>
      <c r="AEK67" s="41"/>
      <c r="AEL67" s="41"/>
      <c r="AEM67" s="41"/>
      <c r="AEN67" s="41"/>
      <c r="AEO67" s="41"/>
      <c r="AEP67" s="41"/>
      <c r="AEQ67" s="41"/>
      <c r="AER67" s="41"/>
      <c r="AES67" s="41"/>
      <c r="AET67" s="41"/>
      <c r="AEU67" s="41"/>
      <c r="AEV67" s="41"/>
      <c r="AEW67" s="41"/>
      <c r="AEX67" s="41"/>
      <c r="AEY67" s="41"/>
      <c r="AEZ67" s="41"/>
      <c r="AFA67" s="41"/>
      <c r="AFB67" s="41"/>
      <c r="AFC67" s="41"/>
      <c r="AFD67" s="41"/>
      <c r="AFE67" s="41"/>
      <c r="AFF67" s="41"/>
      <c r="AFG67" s="41"/>
      <c r="AFH67" s="41"/>
      <c r="AFI67" s="41"/>
      <c r="AFJ67" s="41"/>
      <c r="AFK67" s="41"/>
      <c r="AFL67" s="41"/>
      <c r="AFM67" s="41"/>
      <c r="AFN67" s="41"/>
      <c r="AFO67" s="41"/>
      <c r="AFP67" s="41"/>
      <c r="AFQ67" s="41"/>
      <c r="AFR67" s="41"/>
      <c r="AFS67" s="41"/>
      <c r="AFT67" s="41"/>
      <c r="AFU67" s="41"/>
      <c r="AFV67" s="41"/>
      <c r="AFW67" s="41"/>
      <c r="AFX67" s="41"/>
      <c r="AFY67" s="41"/>
      <c r="AFZ67" s="41"/>
      <c r="AGA67" s="41"/>
      <c r="AGB67" s="41"/>
      <c r="AGC67" s="41"/>
      <c r="AGD67" s="41"/>
      <c r="AGE67" s="41"/>
      <c r="AGF67" s="41"/>
      <c r="AGG67" s="41"/>
      <c r="AGH67" s="41"/>
      <c r="AGI67" s="41"/>
      <c r="AGJ67" s="41"/>
      <c r="AGK67" s="41"/>
      <c r="AGL67" s="41"/>
      <c r="AGM67" s="41"/>
      <c r="AGN67" s="41"/>
      <c r="AGO67" s="41"/>
      <c r="AGP67" s="41"/>
      <c r="AGQ67" s="41"/>
      <c r="AGR67" s="41"/>
      <c r="AGS67" s="41"/>
      <c r="AGT67" s="41"/>
      <c r="AGU67" s="41"/>
      <c r="AGV67" s="41"/>
      <c r="AGW67" s="41"/>
      <c r="AGX67" s="41"/>
      <c r="AGY67" s="41"/>
      <c r="AGZ67" s="41"/>
      <c r="AHA67" s="41"/>
      <c r="AHB67" s="41"/>
      <c r="AHC67" s="41"/>
      <c r="AHD67" s="41"/>
      <c r="AHE67" s="41"/>
      <c r="AHF67" s="41"/>
      <c r="AHG67" s="41"/>
      <c r="AHH67" s="41"/>
      <c r="AHI67" s="41"/>
      <c r="AHJ67" s="41"/>
      <c r="AHK67" s="41"/>
      <c r="AHL67" s="41"/>
      <c r="AHM67" s="41"/>
      <c r="AHN67" s="41"/>
      <c r="AHO67" s="41"/>
      <c r="AHP67" s="41"/>
      <c r="AHQ67" s="41"/>
      <c r="AHR67" s="41"/>
      <c r="AHS67" s="41"/>
      <c r="AHT67" s="41"/>
      <c r="AHU67" s="41"/>
      <c r="AHV67" s="41"/>
      <c r="AHW67" s="41"/>
      <c r="AHX67" s="41"/>
      <c r="AHY67" s="41"/>
      <c r="AHZ67" s="41"/>
      <c r="AIA67" s="41"/>
      <c r="AIB67" s="41"/>
      <c r="AIC67" s="41"/>
      <c r="AID67" s="41"/>
      <c r="AIE67" s="41"/>
      <c r="AIF67" s="41"/>
      <c r="AIG67" s="41"/>
      <c r="AIH67" s="41"/>
      <c r="AII67" s="41"/>
      <c r="AIJ67" s="41"/>
      <c r="AIK67" s="41"/>
      <c r="AIL67" s="41"/>
      <c r="AIM67" s="41"/>
      <c r="AIN67" s="41"/>
      <c r="AIO67" s="41"/>
      <c r="AIP67" s="41"/>
      <c r="AIQ67" s="41"/>
      <c r="AIR67" s="41"/>
      <c r="AIS67" s="41"/>
      <c r="AIT67" s="41"/>
      <c r="AIU67" s="41"/>
      <c r="AIV67" s="41"/>
      <c r="AIW67" s="41"/>
      <c r="AIX67" s="41"/>
      <c r="AIY67" s="41"/>
      <c r="AIZ67" s="41"/>
      <c r="AJA67" s="41"/>
      <c r="AJB67" s="41"/>
      <c r="AJC67" s="41"/>
      <c r="AJD67" s="41"/>
      <c r="AJE67" s="41"/>
      <c r="AJF67" s="41"/>
      <c r="AJG67" s="41"/>
      <c r="AJH67" s="41"/>
      <c r="AJI67" s="41"/>
      <c r="AJJ67" s="41"/>
      <c r="AJK67" s="41"/>
      <c r="AJL67" s="41"/>
      <c r="AJM67" s="41"/>
      <c r="AJN67" s="41"/>
      <c r="AJO67" s="41"/>
      <c r="AJP67" s="41"/>
      <c r="AJQ67" s="41"/>
      <c r="AJR67" s="41"/>
      <c r="AJS67" s="41"/>
      <c r="AJT67" s="41"/>
      <c r="AJU67" s="41"/>
      <c r="AJV67" s="41"/>
      <c r="AJW67" s="41"/>
      <c r="AJX67" s="41"/>
      <c r="AJY67" s="41"/>
      <c r="AJZ67" s="41"/>
      <c r="AKA67" s="41"/>
      <c r="AKB67" s="41"/>
      <c r="AKC67" s="41"/>
      <c r="AKD67" s="41"/>
      <c r="AKE67" s="41"/>
      <c r="AKF67" s="41"/>
      <c r="AKG67" s="41"/>
      <c r="AKH67" s="41"/>
      <c r="AKI67" s="41"/>
      <c r="AKJ67" s="41"/>
      <c r="AKK67" s="41"/>
      <c r="AKL67" s="41"/>
      <c r="AKM67" s="41"/>
      <c r="AKN67" s="41"/>
      <c r="AKO67" s="41"/>
      <c r="AKP67" s="41"/>
      <c r="AKQ67" s="41"/>
      <c r="AKR67" s="41"/>
      <c r="AKS67" s="41"/>
      <c r="AKT67" s="41"/>
      <c r="AKU67" s="41"/>
      <c r="AKV67" s="41"/>
      <c r="AKW67" s="41"/>
      <c r="AKX67" s="41"/>
      <c r="AKY67" s="41"/>
      <c r="AKZ67" s="41"/>
      <c r="ALA67" s="41"/>
      <c r="ALB67" s="41"/>
      <c r="ALC67" s="41"/>
      <c r="ALD67" s="41"/>
      <c r="ALE67" s="41"/>
      <c r="ALF67" s="41"/>
      <c r="ALG67" s="41"/>
      <c r="ALH67" s="41"/>
      <c r="ALI67" s="41"/>
      <c r="ALJ67" s="41"/>
      <c r="ALK67" s="41"/>
      <c r="ALL67" s="41"/>
      <c r="ALM67" s="41"/>
      <c r="ALN67" s="41"/>
      <c r="ALO67" s="41"/>
      <c r="ALP67" s="41"/>
      <c r="ALQ67" s="41"/>
      <c r="ALR67" s="41"/>
      <c r="ALS67" s="41"/>
      <c r="ALT67" s="41"/>
      <c r="ALU67" s="41"/>
      <c r="ALV67" s="41"/>
      <c r="ALW67" s="41"/>
      <c r="ALX67" s="41"/>
      <c r="ALY67" s="41"/>
      <c r="ALZ67" s="41"/>
      <c r="AMA67" s="41"/>
      <c r="AMB67" s="41"/>
      <c r="AMC67" s="41"/>
      <c r="AMD67" s="41"/>
      <c r="AME67" s="41"/>
      <c r="AMF67" s="41"/>
      <c r="AMG67" s="41"/>
      <c r="AMH67" s="41"/>
      <c r="AMI67" s="41"/>
      <c r="AMJ67" s="41"/>
    </row>
    <row r="68" spans="1:1024" x14ac:dyDescent="0.2">
      <c r="A68" s="11" t="s">
        <v>119</v>
      </c>
      <c r="B68" s="257" t="s">
        <v>120</v>
      </c>
      <c r="C68" s="257"/>
      <c r="D68" s="257"/>
      <c r="E68" s="257"/>
      <c r="F68" s="257"/>
      <c r="G68" s="257"/>
      <c r="H68" s="257"/>
      <c r="I68" s="19">
        <f>ROUND(I59,2)</f>
        <v>567.24</v>
      </c>
      <c r="J68" s="29"/>
      <c r="P68" s="12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  <c r="JG68" s="41"/>
      <c r="JH68" s="41"/>
      <c r="JI68" s="41"/>
      <c r="JJ68" s="41"/>
      <c r="JK68" s="41"/>
      <c r="JL68" s="41"/>
      <c r="JM68" s="41"/>
      <c r="JN68" s="41"/>
      <c r="JO68" s="41"/>
      <c r="JP68" s="41"/>
      <c r="JQ68" s="41"/>
      <c r="JR68" s="41"/>
      <c r="JS68" s="41"/>
      <c r="JT68" s="41"/>
      <c r="JU68" s="41"/>
      <c r="JV68" s="41"/>
      <c r="JW68" s="41"/>
      <c r="JX68" s="41"/>
      <c r="JY68" s="41"/>
      <c r="JZ68" s="41"/>
      <c r="KA68" s="41"/>
      <c r="KB68" s="41"/>
      <c r="KC68" s="41"/>
      <c r="KD68" s="41"/>
      <c r="KE68" s="41"/>
      <c r="KF68" s="41"/>
      <c r="KG68" s="41"/>
      <c r="KH68" s="41"/>
      <c r="KI68" s="41"/>
      <c r="KJ68" s="41"/>
      <c r="KK68" s="41"/>
      <c r="KL68" s="41"/>
      <c r="KM68" s="41"/>
      <c r="KN68" s="41"/>
      <c r="KO68" s="41"/>
      <c r="KP68" s="41"/>
      <c r="KQ68" s="41"/>
      <c r="KR68" s="41"/>
      <c r="KS68" s="41"/>
      <c r="KT68" s="41"/>
      <c r="KU68" s="41"/>
      <c r="KV68" s="41"/>
      <c r="KW68" s="41"/>
      <c r="KX68" s="41"/>
      <c r="KY68" s="41"/>
      <c r="KZ68" s="41"/>
      <c r="LA68" s="41"/>
      <c r="LB68" s="41"/>
      <c r="LC68" s="41"/>
      <c r="LD68" s="41"/>
      <c r="LE68" s="41"/>
      <c r="LF68" s="41"/>
      <c r="LG68" s="41"/>
      <c r="LH68" s="41"/>
      <c r="LI68" s="41"/>
      <c r="LJ68" s="41"/>
      <c r="LK68" s="41"/>
      <c r="LL68" s="41"/>
      <c r="LM68" s="41"/>
      <c r="LN68" s="41"/>
      <c r="LO68" s="41"/>
      <c r="LP68" s="41"/>
      <c r="LQ68" s="41"/>
      <c r="LR68" s="41"/>
      <c r="LS68" s="41"/>
      <c r="LT68" s="41"/>
      <c r="LU68" s="41"/>
      <c r="LV68" s="41"/>
      <c r="LW68" s="41"/>
      <c r="LX68" s="41"/>
      <c r="LY68" s="41"/>
      <c r="LZ68" s="41"/>
      <c r="MA68" s="41"/>
      <c r="MB68" s="41"/>
      <c r="MC68" s="41"/>
      <c r="MD68" s="41"/>
      <c r="ME68" s="41"/>
      <c r="MF68" s="41"/>
      <c r="MG68" s="41"/>
      <c r="MH68" s="41"/>
      <c r="MI68" s="41"/>
      <c r="MJ68" s="41"/>
      <c r="MK68" s="41"/>
      <c r="ML68" s="41"/>
      <c r="MM68" s="41"/>
      <c r="MN68" s="41"/>
      <c r="MO68" s="41"/>
      <c r="MP68" s="41"/>
      <c r="MQ68" s="41"/>
      <c r="MR68" s="41"/>
      <c r="MS68" s="41"/>
      <c r="MT68" s="41"/>
      <c r="MU68" s="41"/>
      <c r="MV68" s="41"/>
      <c r="MW68" s="41"/>
      <c r="MX68" s="41"/>
      <c r="MY68" s="41"/>
      <c r="MZ68" s="41"/>
      <c r="NA68" s="41"/>
      <c r="NB68" s="41"/>
      <c r="NC68" s="41"/>
      <c r="ND68" s="41"/>
      <c r="NE68" s="41"/>
      <c r="NF68" s="41"/>
      <c r="NG68" s="41"/>
      <c r="NH68" s="41"/>
      <c r="NI68" s="41"/>
      <c r="NJ68" s="41"/>
      <c r="NK68" s="41"/>
      <c r="NL68" s="41"/>
      <c r="NM68" s="41"/>
      <c r="NN68" s="41"/>
      <c r="NO68" s="41"/>
      <c r="NP68" s="41"/>
      <c r="NQ68" s="41"/>
      <c r="NR68" s="41"/>
      <c r="NS68" s="41"/>
      <c r="NT68" s="41"/>
      <c r="NU68" s="41"/>
      <c r="NV68" s="41"/>
      <c r="NW68" s="41"/>
      <c r="NX68" s="41"/>
      <c r="NY68" s="41"/>
      <c r="NZ68" s="41"/>
      <c r="OA68" s="41"/>
      <c r="OB68" s="41"/>
      <c r="OC68" s="41"/>
      <c r="OD68" s="41"/>
      <c r="OE68" s="41"/>
      <c r="OF68" s="41"/>
      <c r="OG68" s="41"/>
      <c r="OH68" s="41"/>
      <c r="OI68" s="41"/>
      <c r="OJ68" s="41"/>
      <c r="OK68" s="41"/>
      <c r="OL68" s="41"/>
      <c r="OM68" s="41"/>
      <c r="ON68" s="41"/>
      <c r="OO68" s="41"/>
      <c r="OP68" s="41"/>
      <c r="OQ68" s="41"/>
      <c r="OR68" s="41"/>
      <c r="OS68" s="41"/>
      <c r="OT68" s="41"/>
      <c r="OU68" s="41"/>
      <c r="OV68" s="41"/>
      <c r="OW68" s="41"/>
      <c r="OX68" s="41"/>
      <c r="OY68" s="41"/>
      <c r="OZ68" s="41"/>
      <c r="PA68" s="41"/>
      <c r="PB68" s="41"/>
      <c r="PC68" s="41"/>
      <c r="PD68" s="41"/>
      <c r="PE68" s="41"/>
      <c r="PF68" s="41"/>
      <c r="PG68" s="41"/>
      <c r="PH68" s="41"/>
      <c r="PI68" s="41"/>
      <c r="PJ68" s="41"/>
      <c r="PK68" s="41"/>
      <c r="PL68" s="41"/>
      <c r="PM68" s="41"/>
      <c r="PN68" s="41"/>
      <c r="PO68" s="41"/>
      <c r="PP68" s="41"/>
      <c r="PQ68" s="41"/>
      <c r="PR68" s="41"/>
      <c r="PS68" s="41"/>
      <c r="PT68" s="41"/>
      <c r="PU68" s="41"/>
      <c r="PV68" s="41"/>
      <c r="PW68" s="41"/>
      <c r="PX68" s="41"/>
      <c r="PY68" s="41"/>
      <c r="PZ68" s="41"/>
      <c r="QA68" s="41"/>
      <c r="QB68" s="41"/>
      <c r="QC68" s="41"/>
      <c r="QD68" s="41"/>
      <c r="QE68" s="41"/>
      <c r="QF68" s="41"/>
      <c r="QG68" s="41"/>
      <c r="QH68" s="41"/>
      <c r="QI68" s="41"/>
      <c r="QJ68" s="41"/>
      <c r="QK68" s="41"/>
      <c r="QL68" s="41"/>
      <c r="QM68" s="41"/>
      <c r="QN68" s="41"/>
      <c r="QO68" s="41"/>
      <c r="QP68" s="41"/>
      <c r="QQ68" s="41"/>
      <c r="QR68" s="41"/>
      <c r="QS68" s="41"/>
      <c r="QT68" s="41"/>
      <c r="QU68" s="41"/>
      <c r="QV68" s="41"/>
      <c r="QW68" s="41"/>
      <c r="QX68" s="41"/>
      <c r="QY68" s="41"/>
      <c r="QZ68" s="41"/>
      <c r="RA68" s="41"/>
      <c r="RB68" s="41"/>
      <c r="RC68" s="41"/>
      <c r="RD68" s="41"/>
      <c r="RE68" s="41"/>
      <c r="RF68" s="41"/>
      <c r="RG68" s="41"/>
      <c r="RH68" s="41"/>
      <c r="RI68" s="41"/>
      <c r="RJ68" s="41"/>
      <c r="RK68" s="41"/>
      <c r="RL68" s="41"/>
      <c r="RM68" s="41"/>
      <c r="RN68" s="41"/>
      <c r="RO68" s="41"/>
      <c r="RP68" s="41"/>
      <c r="RQ68" s="41"/>
      <c r="RR68" s="41"/>
      <c r="RS68" s="41"/>
      <c r="RT68" s="41"/>
      <c r="RU68" s="41"/>
      <c r="RV68" s="41"/>
      <c r="RW68" s="41"/>
      <c r="RX68" s="41"/>
      <c r="RY68" s="41"/>
      <c r="RZ68" s="41"/>
      <c r="SA68" s="41"/>
      <c r="SB68" s="41"/>
      <c r="SC68" s="41"/>
      <c r="SD68" s="41"/>
      <c r="SE68" s="41"/>
      <c r="SF68" s="41"/>
      <c r="SG68" s="41"/>
      <c r="SH68" s="41"/>
      <c r="SI68" s="41"/>
      <c r="SJ68" s="41"/>
      <c r="SK68" s="41"/>
      <c r="SL68" s="41"/>
      <c r="SM68" s="41"/>
      <c r="SN68" s="41"/>
      <c r="SO68" s="41"/>
      <c r="SP68" s="41"/>
      <c r="SQ68" s="41"/>
      <c r="SR68" s="41"/>
      <c r="SS68" s="41"/>
      <c r="ST68" s="41"/>
      <c r="SU68" s="41"/>
      <c r="SV68" s="41"/>
      <c r="SW68" s="41"/>
      <c r="SX68" s="41"/>
      <c r="SY68" s="41"/>
      <c r="SZ68" s="41"/>
      <c r="TA68" s="41"/>
      <c r="TB68" s="41"/>
      <c r="TC68" s="41"/>
      <c r="TD68" s="41"/>
      <c r="TE68" s="41"/>
      <c r="TF68" s="41"/>
      <c r="TG68" s="41"/>
      <c r="TH68" s="41"/>
      <c r="TI68" s="41"/>
      <c r="TJ68" s="41"/>
      <c r="TK68" s="41"/>
      <c r="TL68" s="41"/>
      <c r="TM68" s="41"/>
      <c r="TN68" s="41"/>
      <c r="TO68" s="41"/>
      <c r="TP68" s="41"/>
      <c r="TQ68" s="41"/>
      <c r="TR68" s="41"/>
      <c r="TS68" s="41"/>
      <c r="TT68" s="41"/>
      <c r="TU68" s="41"/>
      <c r="TV68" s="41"/>
      <c r="TW68" s="41"/>
      <c r="TX68" s="41"/>
      <c r="TY68" s="41"/>
      <c r="TZ68" s="41"/>
      <c r="UA68" s="41"/>
      <c r="UB68" s="41"/>
      <c r="UC68" s="41"/>
      <c r="UD68" s="41"/>
      <c r="UE68" s="41"/>
      <c r="UF68" s="41"/>
      <c r="UG68" s="41"/>
      <c r="UH68" s="41"/>
      <c r="UI68" s="41"/>
      <c r="UJ68" s="41"/>
      <c r="UK68" s="41"/>
      <c r="UL68" s="41"/>
      <c r="UM68" s="41"/>
      <c r="UN68" s="41"/>
      <c r="UO68" s="41"/>
      <c r="UP68" s="41"/>
      <c r="UQ68" s="41"/>
      <c r="UR68" s="41"/>
      <c r="US68" s="41"/>
      <c r="UT68" s="41"/>
      <c r="UU68" s="41"/>
      <c r="UV68" s="41"/>
      <c r="UW68" s="41"/>
      <c r="UX68" s="41"/>
      <c r="UY68" s="41"/>
      <c r="UZ68" s="41"/>
      <c r="VA68" s="41"/>
      <c r="VB68" s="41"/>
      <c r="VC68" s="41"/>
      <c r="VD68" s="41"/>
      <c r="VE68" s="41"/>
      <c r="VF68" s="41"/>
      <c r="VG68" s="41"/>
      <c r="VH68" s="41"/>
      <c r="VI68" s="41"/>
      <c r="VJ68" s="41"/>
      <c r="VK68" s="41"/>
      <c r="VL68" s="41"/>
      <c r="VM68" s="41"/>
      <c r="VN68" s="41"/>
      <c r="VO68" s="41"/>
      <c r="VP68" s="41"/>
      <c r="VQ68" s="41"/>
      <c r="VR68" s="41"/>
      <c r="VS68" s="41"/>
      <c r="VT68" s="41"/>
      <c r="VU68" s="41"/>
      <c r="VV68" s="41"/>
      <c r="VW68" s="41"/>
      <c r="VX68" s="41"/>
      <c r="VY68" s="41"/>
      <c r="VZ68" s="41"/>
      <c r="WA68" s="41"/>
      <c r="WB68" s="41"/>
      <c r="WC68" s="41"/>
      <c r="WD68" s="41"/>
      <c r="WE68" s="41"/>
      <c r="WF68" s="41"/>
      <c r="WG68" s="41"/>
      <c r="WH68" s="41"/>
      <c r="WI68" s="41"/>
      <c r="WJ68" s="41"/>
      <c r="WK68" s="41"/>
      <c r="WL68" s="41"/>
      <c r="WM68" s="41"/>
      <c r="WN68" s="41"/>
      <c r="WO68" s="41"/>
      <c r="WP68" s="41"/>
      <c r="WQ68" s="41"/>
      <c r="WR68" s="41"/>
      <c r="WS68" s="41"/>
      <c r="WT68" s="41"/>
      <c r="WU68" s="41"/>
      <c r="WV68" s="41"/>
      <c r="WW68" s="41"/>
      <c r="WX68" s="41"/>
      <c r="WY68" s="41"/>
      <c r="WZ68" s="41"/>
      <c r="XA68" s="41"/>
      <c r="XB68" s="41"/>
      <c r="XC68" s="41"/>
      <c r="XD68" s="41"/>
      <c r="XE68" s="41"/>
      <c r="XF68" s="41"/>
      <c r="XG68" s="41"/>
      <c r="XH68" s="41"/>
      <c r="XI68" s="41"/>
      <c r="XJ68" s="41"/>
      <c r="XK68" s="41"/>
      <c r="XL68" s="41"/>
      <c r="XM68" s="41"/>
      <c r="XN68" s="41"/>
      <c r="XO68" s="41"/>
      <c r="XP68" s="41"/>
      <c r="XQ68" s="41"/>
      <c r="XR68" s="41"/>
      <c r="XS68" s="41"/>
      <c r="XT68" s="41"/>
      <c r="XU68" s="41"/>
      <c r="XV68" s="41"/>
      <c r="XW68" s="41"/>
      <c r="XX68" s="41"/>
      <c r="XY68" s="41"/>
      <c r="XZ68" s="41"/>
      <c r="YA68" s="41"/>
      <c r="YB68" s="41"/>
      <c r="YC68" s="41"/>
      <c r="YD68" s="41"/>
      <c r="YE68" s="41"/>
      <c r="YF68" s="41"/>
      <c r="YG68" s="41"/>
      <c r="YH68" s="41"/>
      <c r="YI68" s="41"/>
      <c r="YJ68" s="41"/>
      <c r="YK68" s="41"/>
      <c r="YL68" s="41"/>
      <c r="YM68" s="41"/>
      <c r="YN68" s="41"/>
      <c r="YO68" s="41"/>
      <c r="YP68" s="41"/>
      <c r="YQ68" s="41"/>
      <c r="YR68" s="41"/>
      <c r="YS68" s="41"/>
      <c r="YT68" s="41"/>
      <c r="YU68" s="41"/>
      <c r="YV68" s="41"/>
      <c r="YW68" s="41"/>
      <c r="YX68" s="41"/>
      <c r="YY68" s="41"/>
      <c r="YZ68" s="41"/>
      <c r="ZA68" s="41"/>
      <c r="ZB68" s="41"/>
      <c r="ZC68" s="41"/>
      <c r="ZD68" s="41"/>
      <c r="ZE68" s="41"/>
      <c r="ZF68" s="41"/>
      <c r="ZG68" s="41"/>
      <c r="ZH68" s="41"/>
      <c r="ZI68" s="41"/>
      <c r="ZJ68" s="41"/>
      <c r="ZK68" s="41"/>
      <c r="ZL68" s="41"/>
      <c r="ZM68" s="41"/>
      <c r="ZN68" s="41"/>
      <c r="ZO68" s="41"/>
      <c r="ZP68" s="41"/>
      <c r="ZQ68" s="41"/>
      <c r="ZR68" s="41"/>
      <c r="ZS68" s="41"/>
      <c r="ZT68" s="41"/>
      <c r="ZU68" s="41"/>
      <c r="ZV68" s="41"/>
      <c r="ZW68" s="41"/>
      <c r="ZX68" s="41"/>
      <c r="ZY68" s="41"/>
      <c r="ZZ68" s="41"/>
      <c r="AAA68" s="41"/>
      <c r="AAB68" s="41"/>
      <c r="AAC68" s="41"/>
      <c r="AAD68" s="41"/>
      <c r="AAE68" s="41"/>
      <c r="AAF68" s="41"/>
      <c r="AAG68" s="41"/>
      <c r="AAH68" s="41"/>
      <c r="AAI68" s="41"/>
      <c r="AAJ68" s="41"/>
      <c r="AAK68" s="41"/>
      <c r="AAL68" s="41"/>
      <c r="AAM68" s="41"/>
      <c r="AAN68" s="41"/>
      <c r="AAO68" s="41"/>
      <c r="AAP68" s="41"/>
      <c r="AAQ68" s="41"/>
      <c r="AAR68" s="41"/>
      <c r="AAS68" s="41"/>
      <c r="AAT68" s="41"/>
      <c r="AAU68" s="41"/>
      <c r="AAV68" s="41"/>
      <c r="AAW68" s="41"/>
      <c r="AAX68" s="41"/>
      <c r="AAY68" s="41"/>
      <c r="AAZ68" s="41"/>
      <c r="ABA68" s="41"/>
      <c r="ABB68" s="41"/>
      <c r="ABC68" s="41"/>
      <c r="ABD68" s="41"/>
      <c r="ABE68" s="41"/>
      <c r="ABF68" s="41"/>
      <c r="ABG68" s="41"/>
      <c r="ABH68" s="41"/>
      <c r="ABI68" s="41"/>
      <c r="ABJ68" s="41"/>
      <c r="ABK68" s="41"/>
      <c r="ABL68" s="41"/>
      <c r="ABM68" s="41"/>
      <c r="ABN68" s="41"/>
      <c r="ABO68" s="41"/>
      <c r="ABP68" s="41"/>
      <c r="ABQ68" s="41"/>
      <c r="ABR68" s="41"/>
      <c r="ABS68" s="41"/>
      <c r="ABT68" s="41"/>
      <c r="ABU68" s="41"/>
      <c r="ABV68" s="41"/>
      <c r="ABW68" s="41"/>
      <c r="ABX68" s="41"/>
      <c r="ABY68" s="41"/>
      <c r="ABZ68" s="41"/>
      <c r="ACA68" s="41"/>
      <c r="ACB68" s="41"/>
      <c r="ACC68" s="41"/>
      <c r="ACD68" s="41"/>
      <c r="ACE68" s="41"/>
      <c r="ACF68" s="41"/>
      <c r="ACG68" s="41"/>
      <c r="ACH68" s="41"/>
      <c r="ACI68" s="41"/>
      <c r="ACJ68" s="41"/>
      <c r="ACK68" s="41"/>
      <c r="ACL68" s="41"/>
      <c r="ACM68" s="41"/>
      <c r="ACN68" s="41"/>
      <c r="ACO68" s="41"/>
      <c r="ACP68" s="41"/>
      <c r="ACQ68" s="41"/>
      <c r="ACR68" s="41"/>
      <c r="ACS68" s="41"/>
      <c r="ACT68" s="41"/>
      <c r="ACU68" s="41"/>
      <c r="ACV68" s="41"/>
      <c r="ACW68" s="41"/>
      <c r="ACX68" s="41"/>
      <c r="ACY68" s="41"/>
      <c r="ACZ68" s="41"/>
      <c r="ADA68" s="41"/>
      <c r="ADB68" s="41"/>
      <c r="ADC68" s="41"/>
      <c r="ADD68" s="41"/>
      <c r="ADE68" s="41"/>
      <c r="ADF68" s="41"/>
      <c r="ADG68" s="41"/>
      <c r="ADH68" s="41"/>
      <c r="ADI68" s="41"/>
      <c r="ADJ68" s="41"/>
      <c r="ADK68" s="41"/>
      <c r="ADL68" s="41"/>
      <c r="ADM68" s="41"/>
      <c r="ADN68" s="41"/>
      <c r="ADO68" s="41"/>
      <c r="ADP68" s="41"/>
      <c r="ADQ68" s="41"/>
      <c r="ADR68" s="41"/>
      <c r="ADS68" s="41"/>
      <c r="ADT68" s="41"/>
      <c r="ADU68" s="41"/>
      <c r="ADV68" s="41"/>
      <c r="ADW68" s="41"/>
      <c r="ADX68" s="41"/>
      <c r="ADY68" s="41"/>
      <c r="ADZ68" s="41"/>
      <c r="AEA68" s="41"/>
      <c r="AEB68" s="41"/>
      <c r="AEC68" s="41"/>
      <c r="AED68" s="41"/>
      <c r="AEE68" s="41"/>
      <c r="AEF68" s="41"/>
      <c r="AEG68" s="41"/>
      <c r="AEH68" s="41"/>
      <c r="AEI68" s="41"/>
      <c r="AEJ68" s="41"/>
      <c r="AEK68" s="41"/>
      <c r="AEL68" s="41"/>
      <c r="AEM68" s="41"/>
      <c r="AEN68" s="41"/>
      <c r="AEO68" s="41"/>
      <c r="AEP68" s="41"/>
      <c r="AEQ68" s="41"/>
      <c r="AER68" s="41"/>
      <c r="AES68" s="41"/>
      <c r="AET68" s="41"/>
      <c r="AEU68" s="41"/>
      <c r="AEV68" s="41"/>
      <c r="AEW68" s="41"/>
      <c r="AEX68" s="41"/>
      <c r="AEY68" s="41"/>
      <c r="AEZ68" s="41"/>
      <c r="AFA68" s="41"/>
      <c r="AFB68" s="41"/>
      <c r="AFC68" s="41"/>
      <c r="AFD68" s="41"/>
      <c r="AFE68" s="41"/>
      <c r="AFF68" s="41"/>
      <c r="AFG68" s="41"/>
      <c r="AFH68" s="41"/>
      <c r="AFI68" s="41"/>
      <c r="AFJ68" s="41"/>
      <c r="AFK68" s="41"/>
      <c r="AFL68" s="41"/>
      <c r="AFM68" s="41"/>
      <c r="AFN68" s="41"/>
      <c r="AFO68" s="41"/>
      <c r="AFP68" s="41"/>
      <c r="AFQ68" s="41"/>
      <c r="AFR68" s="41"/>
      <c r="AFS68" s="41"/>
      <c r="AFT68" s="41"/>
      <c r="AFU68" s="41"/>
      <c r="AFV68" s="41"/>
      <c r="AFW68" s="41"/>
      <c r="AFX68" s="41"/>
      <c r="AFY68" s="41"/>
      <c r="AFZ68" s="41"/>
      <c r="AGA68" s="41"/>
      <c r="AGB68" s="41"/>
      <c r="AGC68" s="41"/>
      <c r="AGD68" s="41"/>
      <c r="AGE68" s="41"/>
      <c r="AGF68" s="41"/>
      <c r="AGG68" s="41"/>
      <c r="AGH68" s="41"/>
      <c r="AGI68" s="41"/>
      <c r="AGJ68" s="41"/>
      <c r="AGK68" s="41"/>
      <c r="AGL68" s="41"/>
      <c r="AGM68" s="41"/>
      <c r="AGN68" s="41"/>
      <c r="AGO68" s="41"/>
      <c r="AGP68" s="41"/>
      <c r="AGQ68" s="41"/>
      <c r="AGR68" s="41"/>
      <c r="AGS68" s="41"/>
      <c r="AGT68" s="41"/>
      <c r="AGU68" s="41"/>
      <c r="AGV68" s="41"/>
      <c r="AGW68" s="41"/>
      <c r="AGX68" s="41"/>
      <c r="AGY68" s="41"/>
      <c r="AGZ68" s="41"/>
      <c r="AHA68" s="41"/>
      <c r="AHB68" s="41"/>
      <c r="AHC68" s="41"/>
      <c r="AHD68" s="41"/>
      <c r="AHE68" s="41"/>
      <c r="AHF68" s="41"/>
      <c r="AHG68" s="41"/>
      <c r="AHH68" s="41"/>
      <c r="AHI68" s="41"/>
      <c r="AHJ68" s="41"/>
      <c r="AHK68" s="41"/>
      <c r="AHL68" s="41"/>
      <c r="AHM68" s="41"/>
      <c r="AHN68" s="41"/>
      <c r="AHO68" s="41"/>
      <c r="AHP68" s="41"/>
      <c r="AHQ68" s="41"/>
      <c r="AHR68" s="41"/>
      <c r="AHS68" s="41"/>
      <c r="AHT68" s="41"/>
      <c r="AHU68" s="41"/>
      <c r="AHV68" s="41"/>
      <c r="AHW68" s="41"/>
      <c r="AHX68" s="41"/>
      <c r="AHY68" s="41"/>
      <c r="AHZ68" s="41"/>
      <c r="AIA68" s="41"/>
      <c r="AIB68" s="41"/>
      <c r="AIC68" s="41"/>
      <c r="AID68" s="41"/>
      <c r="AIE68" s="41"/>
      <c r="AIF68" s="41"/>
      <c r="AIG68" s="41"/>
      <c r="AIH68" s="41"/>
      <c r="AII68" s="41"/>
      <c r="AIJ68" s="41"/>
      <c r="AIK68" s="41"/>
      <c r="AIL68" s="41"/>
      <c r="AIM68" s="41"/>
      <c r="AIN68" s="41"/>
      <c r="AIO68" s="41"/>
      <c r="AIP68" s="41"/>
      <c r="AIQ68" s="41"/>
      <c r="AIR68" s="41"/>
      <c r="AIS68" s="41"/>
      <c r="AIT68" s="41"/>
      <c r="AIU68" s="41"/>
      <c r="AIV68" s="41"/>
      <c r="AIW68" s="41"/>
      <c r="AIX68" s="41"/>
      <c r="AIY68" s="41"/>
      <c r="AIZ68" s="41"/>
      <c r="AJA68" s="41"/>
      <c r="AJB68" s="41"/>
      <c r="AJC68" s="41"/>
      <c r="AJD68" s="41"/>
      <c r="AJE68" s="41"/>
      <c r="AJF68" s="41"/>
      <c r="AJG68" s="41"/>
      <c r="AJH68" s="41"/>
      <c r="AJI68" s="41"/>
      <c r="AJJ68" s="41"/>
      <c r="AJK68" s="41"/>
      <c r="AJL68" s="41"/>
      <c r="AJM68" s="41"/>
      <c r="AJN68" s="41"/>
      <c r="AJO68" s="41"/>
      <c r="AJP68" s="41"/>
      <c r="AJQ68" s="41"/>
      <c r="AJR68" s="41"/>
      <c r="AJS68" s="41"/>
      <c r="AJT68" s="41"/>
      <c r="AJU68" s="41"/>
      <c r="AJV68" s="41"/>
      <c r="AJW68" s="41"/>
      <c r="AJX68" s="41"/>
      <c r="AJY68" s="41"/>
      <c r="AJZ68" s="41"/>
      <c r="AKA68" s="41"/>
      <c r="AKB68" s="41"/>
      <c r="AKC68" s="41"/>
      <c r="AKD68" s="41"/>
      <c r="AKE68" s="41"/>
      <c r="AKF68" s="41"/>
      <c r="AKG68" s="41"/>
      <c r="AKH68" s="41"/>
      <c r="AKI68" s="41"/>
      <c r="AKJ68" s="41"/>
      <c r="AKK68" s="41"/>
      <c r="AKL68" s="41"/>
      <c r="AKM68" s="41"/>
      <c r="AKN68" s="41"/>
      <c r="AKO68" s="41"/>
      <c r="AKP68" s="41"/>
      <c r="AKQ68" s="41"/>
      <c r="AKR68" s="41"/>
      <c r="AKS68" s="41"/>
      <c r="AKT68" s="41"/>
      <c r="AKU68" s="41"/>
      <c r="AKV68" s="41"/>
      <c r="AKW68" s="41"/>
      <c r="AKX68" s="41"/>
      <c r="AKY68" s="41"/>
      <c r="AKZ68" s="41"/>
      <c r="ALA68" s="41"/>
      <c r="ALB68" s="41"/>
      <c r="ALC68" s="41"/>
      <c r="ALD68" s="41"/>
      <c r="ALE68" s="41"/>
      <c r="ALF68" s="41"/>
      <c r="ALG68" s="41"/>
      <c r="ALH68" s="41"/>
      <c r="ALI68" s="41"/>
      <c r="ALJ68" s="41"/>
      <c r="ALK68" s="41"/>
      <c r="ALL68" s="41"/>
      <c r="ALM68" s="41"/>
      <c r="ALN68" s="41"/>
      <c r="ALO68" s="41"/>
      <c r="ALP68" s="41"/>
      <c r="ALQ68" s="41"/>
      <c r="ALR68" s="41"/>
      <c r="ALS68" s="41"/>
      <c r="ALT68" s="41"/>
      <c r="ALU68" s="41"/>
      <c r="ALV68" s="41"/>
      <c r="ALW68" s="41"/>
      <c r="ALX68" s="41"/>
      <c r="ALY68" s="41"/>
      <c r="ALZ68" s="41"/>
      <c r="AMA68" s="41"/>
      <c r="AMB68" s="41"/>
      <c r="AMC68" s="41"/>
      <c r="AMD68" s="41"/>
      <c r="AME68" s="41"/>
      <c r="AMF68" s="41"/>
      <c r="AMG68" s="41"/>
      <c r="AMH68" s="41"/>
      <c r="AMI68" s="41"/>
      <c r="AMJ68" s="41"/>
    </row>
    <row r="69" spans="1:1024" x14ac:dyDescent="0.2">
      <c r="A69" s="91" t="s">
        <v>121</v>
      </c>
      <c r="B69" s="270" t="s">
        <v>122</v>
      </c>
      <c r="C69" s="270"/>
      <c r="D69" s="270"/>
      <c r="E69" s="270"/>
      <c r="F69" s="270"/>
      <c r="G69" s="270"/>
      <c r="H69" s="270"/>
      <c r="I69" s="57" t="str">
        <f>I62</f>
        <v>----------*----------</v>
      </c>
      <c r="J69" s="29"/>
      <c r="P69" s="12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  <c r="IV69" s="41"/>
      <c r="IW69" s="41"/>
      <c r="IX69" s="41"/>
      <c r="IY69" s="41"/>
      <c r="IZ69" s="41"/>
      <c r="JA69" s="41"/>
      <c r="JB69" s="41"/>
      <c r="JC69" s="41"/>
      <c r="JD69" s="41"/>
      <c r="JE69" s="41"/>
      <c r="JF69" s="41"/>
      <c r="JG69" s="41"/>
      <c r="JH69" s="41"/>
      <c r="JI69" s="41"/>
      <c r="JJ69" s="41"/>
      <c r="JK69" s="41"/>
      <c r="JL69" s="41"/>
      <c r="JM69" s="41"/>
      <c r="JN69" s="41"/>
      <c r="JO69" s="41"/>
      <c r="JP69" s="41"/>
      <c r="JQ69" s="41"/>
      <c r="JR69" s="41"/>
      <c r="JS69" s="41"/>
      <c r="JT69" s="41"/>
      <c r="JU69" s="41"/>
      <c r="JV69" s="41"/>
      <c r="JW69" s="41"/>
      <c r="JX69" s="41"/>
      <c r="JY69" s="41"/>
      <c r="JZ69" s="41"/>
      <c r="KA69" s="41"/>
      <c r="KB69" s="41"/>
      <c r="KC69" s="41"/>
      <c r="KD69" s="41"/>
      <c r="KE69" s="41"/>
      <c r="KF69" s="41"/>
      <c r="KG69" s="41"/>
      <c r="KH69" s="41"/>
      <c r="KI69" s="41"/>
      <c r="KJ69" s="41"/>
      <c r="KK69" s="41"/>
      <c r="KL69" s="41"/>
      <c r="KM69" s="41"/>
      <c r="KN69" s="41"/>
      <c r="KO69" s="41"/>
      <c r="KP69" s="41"/>
      <c r="KQ69" s="41"/>
      <c r="KR69" s="41"/>
      <c r="KS69" s="41"/>
      <c r="KT69" s="41"/>
      <c r="KU69" s="41"/>
      <c r="KV69" s="41"/>
      <c r="KW69" s="41"/>
      <c r="KX69" s="41"/>
      <c r="KY69" s="41"/>
      <c r="KZ69" s="41"/>
      <c r="LA69" s="41"/>
      <c r="LB69" s="41"/>
      <c r="LC69" s="41"/>
      <c r="LD69" s="41"/>
      <c r="LE69" s="41"/>
      <c r="LF69" s="41"/>
      <c r="LG69" s="41"/>
      <c r="LH69" s="41"/>
      <c r="LI69" s="41"/>
      <c r="LJ69" s="41"/>
      <c r="LK69" s="41"/>
      <c r="LL69" s="41"/>
      <c r="LM69" s="41"/>
      <c r="LN69" s="41"/>
      <c r="LO69" s="41"/>
      <c r="LP69" s="41"/>
      <c r="LQ69" s="41"/>
      <c r="LR69" s="41"/>
      <c r="LS69" s="41"/>
      <c r="LT69" s="41"/>
      <c r="LU69" s="41"/>
      <c r="LV69" s="41"/>
      <c r="LW69" s="41"/>
      <c r="LX69" s="41"/>
      <c r="LY69" s="41"/>
      <c r="LZ69" s="41"/>
      <c r="MA69" s="41"/>
      <c r="MB69" s="41"/>
      <c r="MC69" s="41"/>
      <c r="MD69" s="41"/>
      <c r="ME69" s="41"/>
      <c r="MF69" s="41"/>
      <c r="MG69" s="41"/>
      <c r="MH69" s="41"/>
      <c r="MI69" s="41"/>
      <c r="MJ69" s="41"/>
      <c r="MK69" s="41"/>
      <c r="ML69" s="41"/>
      <c r="MM69" s="41"/>
      <c r="MN69" s="41"/>
      <c r="MO69" s="41"/>
      <c r="MP69" s="41"/>
      <c r="MQ69" s="41"/>
      <c r="MR69" s="41"/>
      <c r="MS69" s="41"/>
      <c r="MT69" s="41"/>
      <c r="MU69" s="41"/>
      <c r="MV69" s="41"/>
      <c r="MW69" s="41"/>
      <c r="MX69" s="41"/>
      <c r="MY69" s="41"/>
      <c r="MZ69" s="41"/>
      <c r="NA69" s="41"/>
      <c r="NB69" s="41"/>
      <c r="NC69" s="41"/>
      <c r="ND69" s="41"/>
      <c r="NE69" s="41"/>
      <c r="NF69" s="41"/>
      <c r="NG69" s="41"/>
      <c r="NH69" s="41"/>
      <c r="NI69" s="41"/>
      <c r="NJ69" s="41"/>
      <c r="NK69" s="41"/>
      <c r="NL69" s="41"/>
      <c r="NM69" s="41"/>
      <c r="NN69" s="41"/>
      <c r="NO69" s="41"/>
      <c r="NP69" s="41"/>
      <c r="NQ69" s="41"/>
      <c r="NR69" s="41"/>
      <c r="NS69" s="41"/>
      <c r="NT69" s="41"/>
      <c r="NU69" s="41"/>
      <c r="NV69" s="41"/>
      <c r="NW69" s="41"/>
      <c r="NX69" s="41"/>
      <c r="NY69" s="41"/>
      <c r="NZ69" s="41"/>
      <c r="OA69" s="41"/>
      <c r="OB69" s="41"/>
      <c r="OC69" s="41"/>
      <c r="OD69" s="41"/>
      <c r="OE69" s="41"/>
      <c r="OF69" s="41"/>
      <c r="OG69" s="41"/>
      <c r="OH69" s="41"/>
      <c r="OI69" s="41"/>
      <c r="OJ69" s="41"/>
      <c r="OK69" s="41"/>
      <c r="OL69" s="41"/>
      <c r="OM69" s="41"/>
      <c r="ON69" s="41"/>
      <c r="OO69" s="41"/>
      <c r="OP69" s="41"/>
      <c r="OQ69" s="41"/>
      <c r="OR69" s="41"/>
      <c r="OS69" s="41"/>
      <c r="OT69" s="41"/>
      <c r="OU69" s="41"/>
      <c r="OV69" s="41"/>
      <c r="OW69" s="41"/>
      <c r="OX69" s="41"/>
      <c r="OY69" s="41"/>
      <c r="OZ69" s="41"/>
      <c r="PA69" s="41"/>
      <c r="PB69" s="41"/>
      <c r="PC69" s="41"/>
      <c r="PD69" s="41"/>
      <c r="PE69" s="41"/>
      <c r="PF69" s="41"/>
      <c r="PG69" s="41"/>
      <c r="PH69" s="41"/>
      <c r="PI69" s="41"/>
      <c r="PJ69" s="41"/>
      <c r="PK69" s="41"/>
      <c r="PL69" s="41"/>
      <c r="PM69" s="41"/>
      <c r="PN69" s="41"/>
      <c r="PO69" s="41"/>
      <c r="PP69" s="41"/>
      <c r="PQ69" s="41"/>
      <c r="PR69" s="41"/>
      <c r="PS69" s="41"/>
      <c r="PT69" s="41"/>
      <c r="PU69" s="41"/>
      <c r="PV69" s="41"/>
      <c r="PW69" s="41"/>
      <c r="PX69" s="41"/>
      <c r="PY69" s="41"/>
      <c r="PZ69" s="41"/>
      <c r="QA69" s="41"/>
      <c r="QB69" s="41"/>
      <c r="QC69" s="41"/>
      <c r="QD69" s="41"/>
      <c r="QE69" s="41"/>
      <c r="QF69" s="41"/>
      <c r="QG69" s="41"/>
      <c r="QH69" s="41"/>
      <c r="QI69" s="41"/>
      <c r="QJ69" s="41"/>
      <c r="QK69" s="41"/>
      <c r="QL69" s="41"/>
      <c r="QM69" s="41"/>
      <c r="QN69" s="41"/>
      <c r="QO69" s="41"/>
      <c r="QP69" s="41"/>
      <c r="QQ69" s="41"/>
      <c r="QR69" s="41"/>
      <c r="QS69" s="41"/>
      <c r="QT69" s="41"/>
      <c r="QU69" s="41"/>
      <c r="QV69" s="41"/>
      <c r="QW69" s="41"/>
      <c r="QX69" s="41"/>
      <c r="QY69" s="41"/>
      <c r="QZ69" s="41"/>
      <c r="RA69" s="41"/>
      <c r="RB69" s="41"/>
      <c r="RC69" s="41"/>
      <c r="RD69" s="41"/>
      <c r="RE69" s="41"/>
      <c r="RF69" s="41"/>
      <c r="RG69" s="41"/>
      <c r="RH69" s="41"/>
      <c r="RI69" s="41"/>
      <c r="RJ69" s="41"/>
      <c r="RK69" s="41"/>
      <c r="RL69" s="41"/>
      <c r="RM69" s="41"/>
      <c r="RN69" s="41"/>
      <c r="RO69" s="41"/>
      <c r="RP69" s="41"/>
      <c r="RQ69" s="41"/>
      <c r="RR69" s="41"/>
      <c r="RS69" s="41"/>
      <c r="RT69" s="41"/>
      <c r="RU69" s="41"/>
      <c r="RV69" s="41"/>
      <c r="RW69" s="41"/>
      <c r="RX69" s="41"/>
      <c r="RY69" s="41"/>
      <c r="RZ69" s="41"/>
      <c r="SA69" s="41"/>
      <c r="SB69" s="41"/>
      <c r="SC69" s="41"/>
      <c r="SD69" s="41"/>
      <c r="SE69" s="41"/>
      <c r="SF69" s="41"/>
      <c r="SG69" s="41"/>
      <c r="SH69" s="41"/>
      <c r="SI69" s="41"/>
      <c r="SJ69" s="41"/>
      <c r="SK69" s="41"/>
      <c r="SL69" s="41"/>
      <c r="SM69" s="41"/>
      <c r="SN69" s="41"/>
      <c r="SO69" s="41"/>
      <c r="SP69" s="41"/>
      <c r="SQ69" s="41"/>
      <c r="SR69" s="41"/>
      <c r="SS69" s="41"/>
      <c r="ST69" s="41"/>
      <c r="SU69" s="41"/>
      <c r="SV69" s="41"/>
      <c r="SW69" s="41"/>
      <c r="SX69" s="41"/>
      <c r="SY69" s="41"/>
      <c r="SZ69" s="41"/>
      <c r="TA69" s="41"/>
      <c r="TB69" s="41"/>
      <c r="TC69" s="41"/>
      <c r="TD69" s="41"/>
      <c r="TE69" s="41"/>
      <c r="TF69" s="41"/>
      <c r="TG69" s="41"/>
      <c r="TH69" s="41"/>
      <c r="TI69" s="41"/>
      <c r="TJ69" s="41"/>
      <c r="TK69" s="41"/>
      <c r="TL69" s="41"/>
      <c r="TM69" s="41"/>
      <c r="TN69" s="41"/>
      <c r="TO69" s="41"/>
      <c r="TP69" s="41"/>
      <c r="TQ69" s="41"/>
      <c r="TR69" s="41"/>
      <c r="TS69" s="41"/>
      <c r="TT69" s="41"/>
      <c r="TU69" s="41"/>
      <c r="TV69" s="41"/>
      <c r="TW69" s="41"/>
      <c r="TX69" s="41"/>
      <c r="TY69" s="41"/>
      <c r="TZ69" s="41"/>
      <c r="UA69" s="41"/>
      <c r="UB69" s="41"/>
      <c r="UC69" s="41"/>
      <c r="UD69" s="41"/>
      <c r="UE69" s="41"/>
      <c r="UF69" s="41"/>
      <c r="UG69" s="41"/>
      <c r="UH69" s="41"/>
      <c r="UI69" s="41"/>
      <c r="UJ69" s="41"/>
      <c r="UK69" s="41"/>
      <c r="UL69" s="41"/>
      <c r="UM69" s="41"/>
      <c r="UN69" s="41"/>
      <c r="UO69" s="41"/>
      <c r="UP69" s="41"/>
      <c r="UQ69" s="41"/>
      <c r="UR69" s="41"/>
      <c r="US69" s="41"/>
      <c r="UT69" s="41"/>
      <c r="UU69" s="41"/>
      <c r="UV69" s="41"/>
      <c r="UW69" s="41"/>
      <c r="UX69" s="41"/>
      <c r="UY69" s="41"/>
      <c r="UZ69" s="41"/>
      <c r="VA69" s="41"/>
      <c r="VB69" s="41"/>
      <c r="VC69" s="41"/>
      <c r="VD69" s="41"/>
      <c r="VE69" s="41"/>
      <c r="VF69" s="41"/>
      <c r="VG69" s="41"/>
      <c r="VH69" s="41"/>
      <c r="VI69" s="41"/>
      <c r="VJ69" s="41"/>
      <c r="VK69" s="41"/>
      <c r="VL69" s="41"/>
      <c r="VM69" s="41"/>
      <c r="VN69" s="41"/>
      <c r="VO69" s="41"/>
      <c r="VP69" s="41"/>
      <c r="VQ69" s="41"/>
      <c r="VR69" s="41"/>
      <c r="VS69" s="41"/>
      <c r="VT69" s="41"/>
      <c r="VU69" s="41"/>
      <c r="VV69" s="41"/>
      <c r="VW69" s="41"/>
      <c r="VX69" s="41"/>
      <c r="VY69" s="41"/>
      <c r="VZ69" s="41"/>
      <c r="WA69" s="41"/>
      <c r="WB69" s="41"/>
      <c r="WC69" s="41"/>
      <c r="WD69" s="41"/>
      <c r="WE69" s="41"/>
      <c r="WF69" s="41"/>
      <c r="WG69" s="41"/>
      <c r="WH69" s="41"/>
      <c r="WI69" s="41"/>
      <c r="WJ69" s="41"/>
      <c r="WK69" s="41"/>
      <c r="WL69" s="41"/>
      <c r="WM69" s="41"/>
      <c r="WN69" s="41"/>
      <c r="WO69" s="41"/>
      <c r="WP69" s="41"/>
      <c r="WQ69" s="41"/>
      <c r="WR69" s="41"/>
      <c r="WS69" s="41"/>
      <c r="WT69" s="41"/>
      <c r="WU69" s="41"/>
      <c r="WV69" s="41"/>
      <c r="WW69" s="41"/>
      <c r="WX69" s="41"/>
      <c r="WY69" s="41"/>
      <c r="WZ69" s="41"/>
      <c r="XA69" s="41"/>
      <c r="XB69" s="41"/>
      <c r="XC69" s="41"/>
      <c r="XD69" s="41"/>
      <c r="XE69" s="41"/>
      <c r="XF69" s="41"/>
      <c r="XG69" s="41"/>
      <c r="XH69" s="41"/>
      <c r="XI69" s="41"/>
      <c r="XJ69" s="41"/>
      <c r="XK69" s="41"/>
      <c r="XL69" s="41"/>
      <c r="XM69" s="41"/>
      <c r="XN69" s="41"/>
      <c r="XO69" s="41"/>
      <c r="XP69" s="41"/>
      <c r="XQ69" s="41"/>
      <c r="XR69" s="41"/>
      <c r="XS69" s="41"/>
      <c r="XT69" s="41"/>
      <c r="XU69" s="41"/>
      <c r="XV69" s="41"/>
      <c r="XW69" s="41"/>
      <c r="XX69" s="41"/>
      <c r="XY69" s="41"/>
      <c r="XZ69" s="41"/>
      <c r="YA69" s="41"/>
      <c r="YB69" s="41"/>
      <c r="YC69" s="41"/>
      <c r="YD69" s="41"/>
      <c r="YE69" s="41"/>
      <c r="YF69" s="41"/>
      <c r="YG69" s="41"/>
      <c r="YH69" s="41"/>
      <c r="YI69" s="41"/>
      <c r="YJ69" s="41"/>
      <c r="YK69" s="41"/>
      <c r="YL69" s="41"/>
      <c r="YM69" s="41"/>
      <c r="YN69" s="41"/>
      <c r="YO69" s="41"/>
      <c r="YP69" s="41"/>
      <c r="YQ69" s="41"/>
      <c r="YR69" s="41"/>
      <c r="YS69" s="41"/>
      <c r="YT69" s="41"/>
      <c r="YU69" s="41"/>
      <c r="YV69" s="41"/>
      <c r="YW69" s="41"/>
      <c r="YX69" s="41"/>
      <c r="YY69" s="41"/>
      <c r="YZ69" s="41"/>
      <c r="ZA69" s="41"/>
      <c r="ZB69" s="41"/>
      <c r="ZC69" s="41"/>
      <c r="ZD69" s="41"/>
      <c r="ZE69" s="41"/>
      <c r="ZF69" s="41"/>
      <c r="ZG69" s="41"/>
      <c r="ZH69" s="41"/>
      <c r="ZI69" s="41"/>
      <c r="ZJ69" s="41"/>
      <c r="ZK69" s="41"/>
      <c r="ZL69" s="41"/>
      <c r="ZM69" s="41"/>
      <c r="ZN69" s="41"/>
      <c r="ZO69" s="41"/>
      <c r="ZP69" s="41"/>
      <c r="ZQ69" s="41"/>
      <c r="ZR69" s="41"/>
      <c r="ZS69" s="41"/>
      <c r="ZT69" s="41"/>
      <c r="ZU69" s="41"/>
      <c r="ZV69" s="41"/>
      <c r="ZW69" s="41"/>
      <c r="ZX69" s="41"/>
      <c r="ZY69" s="41"/>
      <c r="ZZ69" s="41"/>
      <c r="AAA69" s="41"/>
      <c r="AAB69" s="41"/>
      <c r="AAC69" s="41"/>
      <c r="AAD69" s="41"/>
      <c r="AAE69" s="41"/>
      <c r="AAF69" s="41"/>
      <c r="AAG69" s="41"/>
      <c r="AAH69" s="41"/>
      <c r="AAI69" s="41"/>
      <c r="AAJ69" s="41"/>
      <c r="AAK69" s="41"/>
      <c r="AAL69" s="41"/>
      <c r="AAM69" s="41"/>
      <c r="AAN69" s="41"/>
      <c r="AAO69" s="41"/>
      <c r="AAP69" s="41"/>
      <c r="AAQ69" s="41"/>
      <c r="AAR69" s="41"/>
      <c r="AAS69" s="41"/>
      <c r="AAT69" s="41"/>
      <c r="AAU69" s="41"/>
      <c r="AAV69" s="41"/>
      <c r="AAW69" s="41"/>
      <c r="AAX69" s="41"/>
      <c r="AAY69" s="41"/>
      <c r="AAZ69" s="41"/>
      <c r="ABA69" s="41"/>
      <c r="ABB69" s="41"/>
      <c r="ABC69" s="41"/>
      <c r="ABD69" s="41"/>
      <c r="ABE69" s="41"/>
      <c r="ABF69" s="41"/>
      <c r="ABG69" s="41"/>
      <c r="ABH69" s="41"/>
      <c r="ABI69" s="41"/>
      <c r="ABJ69" s="41"/>
      <c r="ABK69" s="41"/>
      <c r="ABL69" s="41"/>
      <c r="ABM69" s="41"/>
      <c r="ABN69" s="41"/>
      <c r="ABO69" s="41"/>
      <c r="ABP69" s="41"/>
      <c r="ABQ69" s="41"/>
      <c r="ABR69" s="41"/>
      <c r="ABS69" s="41"/>
      <c r="ABT69" s="41"/>
      <c r="ABU69" s="41"/>
      <c r="ABV69" s="41"/>
      <c r="ABW69" s="41"/>
      <c r="ABX69" s="41"/>
      <c r="ABY69" s="41"/>
      <c r="ABZ69" s="41"/>
      <c r="ACA69" s="41"/>
      <c r="ACB69" s="41"/>
      <c r="ACC69" s="41"/>
      <c r="ACD69" s="41"/>
      <c r="ACE69" s="41"/>
      <c r="ACF69" s="41"/>
      <c r="ACG69" s="41"/>
      <c r="ACH69" s="41"/>
      <c r="ACI69" s="41"/>
      <c r="ACJ69" s="41"/>
      <c r="ACK69" s="41"/>
      <c r="ACL69" s="41"/>
      <c r="ACM69" s="41"/>
      <c r="ACN69" s="41"/>
      <c r="ACO69" s="41"/>
      <c r="ACP69" s="41"/>
      <c r="ACQ69" s="41"/>
      <c r="ACR69" s="41"/>
      <c r="ACS69" s="41"/>
      <c r="ACT69" s="41"/>
      <c r="ACU69" s="41"/>
      <c r="ACV69" s="41"/>
      <c r="ACW69" s="41"/>
      <c r="ACX69" s="41"/>
      <c r="ACY69" s="41"/>
      <c r="ACZ69" s="41"/>
      <c r="ADA69" s="41"/>
      <c r="ADB69" s="41"/>
      <c r="ADC69" s="41"/>
      <c r="ADD69" s="41"/>
      <c r="ADE69" s="41"/>
      <c r="ADF69" s="41"/>
      <c r="ADG69" s="41"/>
      <c r="ADH69" s="41"/>
      <c r="ADI69" s="41"/>
      <c r="ADJ69" s="41"/>
      <c r="ADK69" s="41"/>
      <c r="ADL69" s="41"/>
      <c r="ADM69" s="41"/>
      <c r="ADN69" s="41"/>
      <c r="ADO69" s="41"/>
      <c r="ADP69" s="41"/>
      <c r="ADQ69" s="41"/>
      <c r="ADR69" s="41"/>
      <c r="ADS69" s="41"/>
      <c r="ADT69" s="41"/>
      <c r="ADU69" s="41"/>
      <c r="ADV69" s="41"/>
      <c r="ADW69" s="41"/>
      <c r="ADX69" s="41"/>
      <c r="ADY69" s="41"/>
      <c r="ADZ69" s="41"/>
      <c r="AEA69" s="41"/>
      <c r="AEB69" s="41"/>
      <c r="AEC69" s="41"/>
      <c r="AED69" s="41"/>
      <c r="AEE69" s="41"/>
      <c r="AEF69" s="41"/>
      <c r="AEG69" s="41"/>
      <c r="AEH69" s="41"/>
      <c r="AEI69" s="41"/>
      <c r="AEJ69" s="41"/>
      <c r="AEK69" s="41"/>
      <c r="AEL69" s="41"/>
      <c r="AEM69" s="41"/>
      <c r="AEN69" s="41"/>
      <c r="AEO69" s="41"/>
      <c r="AEP69" s="41"/>
      <c r="AEQ69" s="41"/>
      <c r="AER69" s="41"/>
      <c r="AES69" s="41"/>
      <c r="AET69" s="41"/>
      <c r="AEU69" s="41"/>
      <c r="AEV69" s="41"/>
      <c r="AEW69" s="41"/>
      <c r="AEX69" s="41"/>
      <c r="AEY69" s="41"/>
      <c r="AEZ69" s="41"/>
      <c r="AFA69" s="41"/>
      <c r="AFB69" s="41"/>
      <c r="AFC69" s="41"/>
      <c r="AFD69" s="41"/>
      <c r="AFE69" s="41"/>
      <c r="AFF69" s="41"/>
      <c r="AFG69" s="41"/>
      <c r="AFH69" s="41"/>
      <c r="AFI69" s="41"/>
      <c r="AFJ69" s="41"/>
      <c r="AFK69" s="41"/>
      <c r="AFL69" s="41"/>
      <c r="AFM69" s="41"/>
      <c r="AFN69" s="41"/>
      <c r="AFO69" s="41"/>
      <c r="AFP69" s="41"/>
      <c r="AFQ69" s="41"/>
      <c r="AFR69" s="41"/>
      <c r="AFS69" s="41"/>
      <c r="AFT69" s="41"/>
      <c r="AFU69" s="41"/>
      <c r="AFV69" s="41"/>
      <c r="AFW69" s="41"/>
      <c r="AFX69" s="41"/>
      <c r="AFY69" s="41"/>
      <c r="AFZ69" s="41"/>
      <c r="AGA69" s="41"/>
      <c r="AGB69" s="41"/>
      <c r="AGC69" s="41"/>
      <c r="AGD69" s="41"/>
      <c r="AGE69" s="41"/>
      <c r="AGF69" s="41"/>
      <c r="AGG69" s="41"/>
      <c r="AGH69" s="41"/>
      <c r="AGI69" s="41"/>
      <c r="AGJ69" s="41"/>
      <c r="AGK69" s="41"/>
      <c r="AGL69" s="41"/>
      <c r="AGM69" s="41"/>
      <c r="AGN69" s="41"/>
      <c r="AGO69" s="41"/>
      <c r="AGP69" s="41"/>
      <c r="AGQ69" s="41"/>
      <c r="AGR69" s="41"/>
      <c r="AGS69" s="41"/>
      <c r="AGT69" s="41"/>
      <c r="AGU69" s="41"/>
      <c r="AGV69" s="41"/>
      <c r="AGW69" s="41"/>
      <c r="AGX69" s="41"/>
      <c r="AGY69" s="41"/>
      <c r="AGZ69" s="41"/>
      <c r="AHA69" s="41"/>
      <c r="AHB69" s="41"/>
      <c r="AHC69" s="41"/>
      <c r="AHD69" s="41"/>
      <c r="AHE69" s="41"/>
      <c r="AHF69" s="41"/>
      <c r="AHG69" s="41"/>
      <c r="AHH69" s="41"/>
      <c r="AHI69" s="41"/>
      <c r="AHJ69" s="41"/>
      <c r="AHK69" s="41"/>
      <c r="AHL69" s="41"/>
      <c r="AHM69" s="41"/>
      <c r="AHN69" s="41"/>
      <c r="AHO69" s="41"/>
      <c r="AHP69" s="41"/>
      <c r="AHQ69" s="41"/>
      <c r="AHR69" s="41"/>
      <c r="AHS69" s="41"/>
      <c r="AHT69" s="41"/>
      <c r="AHU69" s="41"/>
      <c r="AHV69" s="41"/>
      <c r="AHW69" s="41"/>
      <c r="AHX69" s="41"/>
      <c r="AHY69" s="41"/>
      <c r="AHZ69" s="41"/>
      <c r="AIA69" s="41"/>
      <c r="AIB69" s="41"/>
      <c r="AIC69" s="41"/>
      <c r="AID69" s="41"/>
      <c r="AIE69" s="41"/>
      <c r="AIF69" s="41"/>
      <c r="AIG69" s="41"/>
      <c r="AIH69" s="41"/>
      <c r="AII69" s="41"/>
      <c r="AIJ69" s="41"/>
      <c r="AIK69" s="41"/>
      <c r="AIL69" s="41"/>
      <c r="AIM69" s="41"/>
      <c r="AIN69" s="41"/>
      <c r="AIO69" s="41"/>
      <c r="AIP69" s="41"/>
      <c r="AIQ69" s="41"/>
      <c r="AIR69" s="41"/>
      <c r="AIS69" s="41"/>
      <c r="AIT69" s="41"/>
      <c r="AIU69" s="41"/>
      <c r="AIV69" s="41"/>
      <c r="AIW69" s="41"/>
      <c r="AIX69" s="41"/>
      <c r="AIY69" s="41"/>
      <c r="AIZ69" s="41"/>
      <c r="AJA69" s="41"/>
      <c r="AJB69" s="41"/>
      <c r="AJC69" s="41"/>
      <c r="AJD69" s="41"/>
      <c r="AJE69" s="41"/>
      <c r="AJF69" s="41"/>
      <c r="AJG69" s="41"/>
      <c r="AJH69" s="41"/>
      <c r="AJI69" s="41"/>
      <c r="AJJ69" s="41"/>
      <c r="AJK69" s="41"/>
      <c r="AJL69" s="41"/>
      <c r="AJM69" s="41"/>
      <c r="AJN69" s="41"/>
      <c r="AJO69" s="41"/>
      <c r="AJP69" s="41"/>
      <c r="AJQ69" s="41"/>
      <c r="AJR69" s="41"/>
      <c r="AJS69" s="41"/>
      <c r="AJT69" s="41"/>
      <c r="AJU69" s="41"/>
      <c r="AJV69" s="41"/>
      <c r="AJW69" s="41"/>
      <c r="AJX69" s="41"/>
      <c r="AJY69" s="41"/>
      <c r="AJZ69" s="41"/>
      <c r="AKA69" s="41"/>
      <c r="AKB69" s="41"/>
      <c r="AKC69" s="41"/>
      <c r="AKD69" s="41"/>
      <c r="AKE69" s="41"/>
      <c r="AKF69" s="41"/>
      <c r="AKG69" s="41"/>
      <c r="AKH69" s="41"/>
      <c r="AKI69" s="41"/>
      <c r="AKJ69" s="41"/>
      <c r="AKK69" s="41"/>
      <c r="AKL69" s="41"/>
      <c r="AKM69" s="41"/>
      <c r="AKN69" s="41"/>
      <c r="AKO69" s="41"/>
      <c r="AKP69" s="41"/>
      <c r="AKQ69" s="41"/>
      <c r="AKR69" s="41"/>
      <c r="AKS69" s="41"/>
      <c r="AKT69" s="41"/>
      <c r="AKU69" s="41"/>
      <c r="AKV69" s="41"/>
      <c r="AKW69" s="41"/>
      <c r="AKX69" s="41"/>
      <c r="AKY69" s="41"/>
      <c r="AKZ69" s="41"/>
      <c r="ALA69" s="41"/>
      <c r="ALB69" s="41"/>
      <c r="ALC69" s="41"/>
      <c r="ALD69" s="41"/>
      <c r="ALE69" s="41"/>
      <c r="ALF69" s="41"/>
      <c r="ALG69" s="41"/>
      <c r="ALH69" s="41"/>
      <c r="ALI69" s="41"/>
      <c r="ALJ69" s="41"/>
      <c r="ALK69" s="41"/>
      <c r="ALL69" s="41"/>
      <c r="ALM69" s="41"/>
      <c r="ALN69" s="41"/>
      <c r="ALO69" s="41"/>
      <c r="ALP69" s="41"/>
      <c r="ALQ69" s="41"/>
      <c r="ALR69" s="41"/>
      <c r="ALS69" s="41"/>
      <c r="ALT69" s="41"/>
      <c r="ALU69" s="41"/>
      <c r="ALV69" s="41"/>
      <c r="ALW69" s="41"/>
      <c r="ALX69" s="41"/>
      <c r="ALY69" s="41"/>
      <c r="ALZ69" s="41"/>
      <c r="AMA69" s="41"/>
      <c r="AMB69" s="41"/>
      <c r="AMC69" s="41"/>
      <c r="AMD69" s="41"/>
      <c r="AME69" s="41"/>
      <c r="AMF69" s="41"/>
      <c r="AMG69" s="41"/>
      <c r="AMH69" s="41"/>
      <c r="AMI69" s="41"/>
      <c r="AMJ69" s="41"/>
    </row>
    <row r="70" spans="1:1024" x14ac:dyDescent="0.2">
      <c r="A70" s="256" t="s">
        <v>123</v>
      </c>
      <c r="B70" s="256"/>
      <c r="C70" s="256"/>
      <c r="D70" s="256"/>
      <c r="E70" s="256"/>
      <c r="F70" s="256"/>
      <c r="G70" s="256"/>
      <c r="H70" s="256"/>
      <c r="I70" s="21">
        <f>ROUND(SUM(I66:I68),2)</f>
        <v>2065.77</v>
      </c>
      <c r="J70" s="14"/>
      <c r="K70" s="15"/>
      <c r="L70" s="15"/>
      <c r="M70" s="15"/>
      <c r="N70" s="15"/>
      <c r="O70" s="15"/>
      <c r="P70" s="16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  <c r="IM70" s="41"/>
      <c r="IN70" s="41"/>
      <c r="IO70" s="41"/>
      <c r="IP70" s="41"/>
      <c r="IQ70" s="41"/>
      <c r="IR70" s="41"/>
      <c r="IS70" s="41"/>
      <c r="IT70" s="41"/>
      <c r="IU70" s="41"/>
      <c r="IV70" s="41"/>
      <c r="IW70" s="41"/>
      <c r="IX70" s="41"/>
      <c r="IY70" s="41"/>
      <c r="IZ70" s="41"/>
      <c r="JA70" s="41"/>
      <c r="JB70" s="41"/>
      <c r="JC70" s="41"/>
      <c r="JD70" s="41"/>
      <c r="JE70" s="41"/>
      <c r="JF70" s="41"/>
      <c r="JG70" s="41"/>
      <c r="JH70" s="41"/>
      <c r="JI70" s="41"/>
      <c r="JJ70" s="41"/>
      <c r="JK70" s="41"/>
      <c r="JL70" s="41"/>
      <c r="JM70" s="41"/>
      <c r="JN70" s="41"/>
      <c r="JO70" s="41"/>
      <c r="JP70" s="41"/>
      <c r="JQ70" s="41"/>
      <c r="JR70" s="41"/>
      <c r="JS70" s="41"/>
      <c r="JT70" s="41"/>
      <c r="JU70" s="41"/>
      <c r="JV70" s="41"/>
      <c r="JW70" s="41"/>
      <c r="JX70" s="41"/>
      <c r="JY70" s="41"/>
      <c r="JZ70" s="41"/>
      <c r="KA70" s="41"/>
      <c r="KB70" s="41"/>
      <c r="KC70" s="41"/>
      <c r="KD70" s="41"/>
      <c r="KE70" s="41"/>
      <c r="KF70" s="41"/>
      <c r="KG70" s="41"/>
      <c r="KH70" s="41"/>
      <c r="KI70" s="41"/>
      <c r="KJ70" s="41"/>
      <c r="KK70" s="41"/>
      <c r="KL70" s="41"/>
      <c r="KM70" s="41"/>
      <c r="KN70" s="41"/>
      <c r="KO70" s="41"/>
      <c r="KP70" s="41"/>
      <c r="KQ70" s="41"/>
      <c r="KR70" s="41"/>
      <c r="KS70" s="41"/>
      <c r="KT70" s="41"/>
      <c r="KU70" s="41"/>
      <c r="KV70" s="41"/>
      <c r="KW70" s="41"/>
      <c r="KX70" s="41"/>
      <c r="KY70" s="41"/>
      <c r="KZ70" s="41"/>
      <c r="LA70" s="41"/>
      <c r="LB70" s="41"/>
      <c r="LC70" s="41"/>
      <c r="LD70" s="41"/>
      <c r="LE70" s="41"/>
      <c r="LF70" s="41"/>
      <c r="LG70" s="41"/>
      <c r="LH70" s="41"/>
      <c r="LI70" s="41"/>
      <c r="LJ70" s="41"/>
      <c r="LK70" s="41"/>
      <c r="LL70" s="41"/>
      <c r="LM70" s="41"/>
      <c r="LN70" s="41"/>
      <c r="LO70" s="41"/>
      <c r="LP70" s="41"/>
      <c r="LQ70" s="41"/>
      <c r="LR70" s="41"/>
      <c r="LS70" s="41"/>
      <c r="LT70" s="41"/>
      <c r="LU70" s="41"/>
      <c r="LV70" s="41"/>
      <c r="LW70" s="41"/>
      <c r="LX70" s="41"/>
      <c r="LY70" s="41"/>
      <c r="LZ70" s="41"/>
      <c r="MA70" s="41"/>
      <c r="MB70" s="41"/>
      <c r="MC70" s="41"/>
      <c r="MD70" s="41"/>
      <c r="ME70" s="41"/>
      <c r="MF70" s="41"/>
      <c r="MG70" s="41"/>
      <c r="MH70" s="41"/>
      <c r="MI70" s="41"/>
      <c r="MJ70" s="41"/>
      <c r="MK70" s="41"/>
      <c r="ML70" s="41"/>
      <c r="MM70" s="41"/>
      <c r="MN70" s="41"/>
      <c r="MO70" s="41"/>
      <c r="MP70" s="41"/>
      <c r="MQ70" s="41"/>
      <c r="MR70" s="41"/>
      <c r="MS70" s="41"/>
      <c r="MT70" s="41"/>
      <c r="MU70" s="41"/>
      <c r="MV70" s="41"/>
      <c r="MW70" s="41"/>
      <c r="MX70" s="41"/>
      <c r="MY70" s="41"/>
      <c r="MZ70" s="41"/>
      <c r="NA70" s="41"/>
      <c r="NB70" s="41"/>
      <c r="NC70" s="41"/>
      <c r="ND70" s="41"/>
      <c r="NE70" s="41"/>
      <c r="NF70" s="41"/>
      <c r="NG70" s="41"/>
      <c r="NH70" s="41"/>
      <c r="NI70" s="41"/>
      <c r="NJ70" s="41"/>
      <c r="NK70" s="41"/>
      <c r="NL70" s="41"/>
      <c r="NM70" s="41"/>
      <c r="NN70" s="41"/>
      <c r="NO70" s="41"/>
      <c r="NP70" s="41"/>
      <c r="NQ70" s="41"/>
      <c r="NR70" s="41"/>
      <c r="NS70" s="41"/>
      <c r="NT70" s="41"/>
      <c r="NU70" s="41"/>
      <c r="NV70" s="41"/>
      <c r="NW70" s="41"/>
      <c r="NX70" s="41"/>
      <c r="NY70" s="41"/>
      <c r="NZ70" s="41"/>
      <c r="OA70" s="41"/>
      <c r="OB70" s="41"/>
      <c r="OC70" s="41"/>
      <c r="OD70" s="41"/>
      <c r="OE70" s="41"/>
      <c r="OF70" s="41"/>
      <c r="OG70" s="41"/>
      <c r="OH70" s="41"/>
      <c r="OI70" s="41"/>
      <c r="OJ70" s="41"/>
      <c r="OK70" s="41"/>
      <c r="OL70" s="41"/>
      <c r="OM70" s="41"/>
      <c r="ON70" s="41"/>
      <c r="OO70" s="41"/>
      <c r="OP70" s="41"/>
      <c r="OQ70" s="41"/>
      <c r="OR70" s="41"/>
      <c r="OS70" s="41"/>
      <c r="OT70" s="41"/>
      <c r="OU70" s="41"/>
      <c r="OV70" s="41"/>
      <c r="OW70" s="41"/>
      <c r="OX70" s="41"/>
      <c r="OY70" s="41"/>
      <c r="OZ70" s="41"/>
      <c r="PA70" s="41"/>
      <c r="PB70" s="41"/>
      <c r="PC70" s="41"/>
      <c r="PD70" s="41"/>
      <c r="PE70" s="41"/>
      <c r="PF70" s="41"/>
      <c r="PG70" s="41"/>
      <c r="PH70" s="41"/>
      <c r="PI70" s="41"/>
      <c r="PJ70" s="41"/>
      <c r="PK70" s="41"/>
      <c r="PL70" s="41"/>
      <c r="PM70" s="41"/>
      <c r="PN70" s="41"/>
      <c r="PO70" s="41"/>
      <c r="PP70" s="41"/>
      <c r="PQ70" s="41"/>
      <c r="PR70" s="41"/>
      <c r="PS70" s="41"/>
      <c r="PT70" s="41"/>
      <c r="PU70" s="41"/>
      <c r="PV70" s="41"/>
      <c r="PW70" s="41"/>
      <c r="PX70" s="41"/>
      <c r="PY70" s="41"/>
      <c r="PZ70" s="41"/>
      <c r="QA70" s="41"/>
      <c r="QB70" s="41"/>
      <c r="QC70" s="41"/>
      <c r="QD70" s="41"/>
      <c r="QE70" s="41"/>
      <c r="QF70" s="41"/>
      <c r="QG70" s="41"/>
      <c r="QH70" s="41"/>
      <c r="QI70" s="41"/>
      <c r="QJ70" s="41"/>
      <c r="QK70" s="41"/>
      <c r="QL70" s="41"/>
      <c r="QM70" s="41"/>
      <c r="QN70" s="41"/>
      <c r="QO70" s="41"/>
      <c r="QP70" s="41"/>
      <c r="QQ70" s="41"/>
      <c r="QR70" s="41"/>
      <c r="QS70" s="41"/>
      <c r="QT70" s="41"/>
      <c r="QU70" s="41"/>
      <c r="QV70" s="41"/>
      <c r="QW70" s="41"/>
      <c r="QX70" s="41"/>
      <c r="QY70" s="41"/>
      <c r="QZ70" s="41"/>
      <c r="RA70" s="41"/>
      <c r="RB70" s="41"/>
      <c r="RC70" s="41"/>
      <c r="RD70" s="41"/>
      <c r="RE70" s="41"/>
      <c r="RF70" s="41"/>
      <c r="RG70" s="41"/>
      <c r="RH70" s="41"/>
      <c r="RI70" s="41"/>
      <c r="RJ70" s="41"/>
      <c r="RK70" s="41"/>
      <c r="RL70" s="41"/>
      <c r="RM70" s="41"/>
      <c r="RN70" s="41"/>
      <c r="RO70" s="41"/>
      <c r="RP70" s="41"/>
      <c r="RQ70" s="41"/>
      <c r="RR70" s="41"/>
      <c r="RS70" s="41"/>
      <c r="RT70" s="41"/>
      <c r="RU70" s="41"/>
      <c r="RV70" s="41"/>
      <c r="RW70" s="41"/>
      <c r="RX70" s="41"/>
      <c r="RY70" s="41"/>
      <c r="RZ70" s="41"/>
      <c r="SA70" s="41"/>
      <c r="SB70" s="41"/>
      <c r="SC70" s="41"/>
      <c r="SD70" s="41"/>
      <c r="SE70" s="41"/>
      <c r="SF70" s="41"/>
      <c r="SG70" s="41"/>
      <c r="SH70" s="41"/>
      <c r="SI70" s="41"/>
      <c r="SJ70" s="41"/>
      <c r="SK70" s="41"/>
      <c r="SL70" s="41"/>
      <c r="SM70" s="41"/>
      <c r="SN70" s="41"/>
      <c r="SO70" s="41"/>
      <c r="SP70" s="41"/>
      <c r="SQ70" s="41"/>
      <c r="SR70" s="41"/>
      <c r="SS70" s="41"/>
      <c r="ST70" s="41"/>
      <c r="SU70" s="41"/>
      <c r="SV70" s="41"/>
      <c r="SW70" s="41"/>
      <c r="SX70" s="41"/>
      <c r="SY70" s="41"/>
      <c r="SZ70" s="41"/>
      <c r="TA70" s="41"/>
      <c r="TB70" s="41"/>
      <c r="TC70" s="41"/>
      <c r="TD70" s="41"/>
      <c r="TE70" s="41"/>
      <c r="TF70" s="41"/>
      <c r="TG70" s="41"/>
      <c r="TH70" s="41"/>
      <c r="TI70" s="41"/>
      <c r="TJ70" s="41"/>
      <c r="TK70" s="41"/>
      <c r="TL70" s="41"/>
      <c r="TM70" s="41"/>
      <c r="TN70" s="41"/>
      <c r="TO70" s="41"/>
      <c r="TP70" s="41"/>
      <c r="TQ70" s="41"/>
      <c r="TR70" s="41"/>
      <c r="TS70" s="41"/>
      <c r="TT70" s="41"/>
      <c r="TU70" s="41"/>
      <c r="TV70" s="41"/>
      <c r="TW70" s="41"/>
      <c r="TX70" s="41"/>
      <c r="TY70" s="41"/>
      <c r="TZ70" s="41"/>
      <c r="UA70" s="41"/>
      <c r="UB70" s="41"/>
      <c r="UC70" s="41"/>
      <c r="UD70" s="41"/>
      <c r="UE70" s="41"/>
      <c r="UF70" s="41"/>
      <c r="UG70" s="41"/>
      <c r="UH70" s="41"/>
      <c r="UI70" s="41"/>
      <c r="UJ70" s="41"/>
      <c r="UK70" s="41"/>
      <c r="UL70" s="41"/>
      <c r="UM70" s="41"/>
      <c r="UN70" s="41"/>
      <c r="UO70" s="41"/>
      <c r="UP70" s="41"/>
      <c r="UQ70" s="41"/>
      <c r="UR70" s="41"/>
      <c r="US70" s="41"/>
      <c r="UT70" s="41"/>
      <c r="UU70" s="41"/>
      <c r="UV70" s="41"/>
      <c r="UW70" s="41"/>
      <c r="UX70" s="41"/>
      <c r="UY70" s="41"/>
      <c r="UZ70" s="41"/>
      <c r="VA70" s="41"/>
      <c r="VB70" s="41"/>
      <c r="VC70" s="41"/>
      <c r="VD70" s="41"/>
      <c r="VE70" s="41"/>
      <c r="VF70" s="41"/>
      <c r="VG70" s="41"/>
      <c r="VH70" s="41"/>
      <c r="VI70" s="41"/>
      <c r="VJ70" s="41"/>
      <c r="VK70" s="41"/>
      <c r="VL70" s="41"/>
      <c r="VM70" s="41"/>
      <c r="VN70" s="41"/>
      <c r="VO70" s="41"/>
      <c r="VP70" s="41"/>
      <c r="VQ70" s="41"/>
      <c r="VR70" s="41"/>
      <c r="VS70" s="41"/>
      <c r="VT70" s="41"/>
      <c r="VU70" s="41"/>
      <c r="VV70" s="41"/>
      <c r="VW70" s="41"/>
      <c r="VX70" s="41"/>
      <c r="VY70" s="41"/>
      <c r="VZ70" s="41"/>
      <c r="WA70" s="41"/>
      <c r="WB70" s="41"/>
      <c r="WC70" s="41"/>
      <c r="WD70" s="41"/>
      <c r="WE70" s="41"/>
      <c r="WF70" s="41"/>
      <c r="WG70" s="41"/>
      <c r="WH70" s="41"/>
      <c r="WI70" s="41"/>
      <c r="WJ70" s="41"/>
      <c r="WK70" s="41"/>
      <c r="WL70" s="41"/>
      <c r="WM70" s="41"/>
      <c r="WN70" s="41"/>
      <c r="WO70" s="41"/>
      <c r="WP70" s="41"/>
      <c r="WQ70" s="41"/>
      <c r="WR70" s="41"/>
      <c r="WS70" s="41"/>
      <c r="WT70" s="41"/>
      <c r="WU70" s="41"/>
      <c r="WV70" s="41"/>
      <c r="WW70" s="41"/>
      <c r="WX70" s="41"/>
      <c r="WY70" s="41"/>
      <c r="WZ70" s="41"/>
      <c r="XA70" s="41"/>
      <c r="XB70" s="41"/>
      <c r="XC70" s="41"/>
      <c r="XD70" s="41"/>
      <c r="XE70" s="41"/>
      <c r="XF70" s="41"/>
      <c r="XG70" s="41"/>
      <c r="XH70" s="41"/>
      <c r="XI70" s="41"/>
      <c r="XJ70" s="41"/>
      <c r="XK70" s="41"/>
      <c r="XL70" s="41"/>
      <c r="XM70" s="41"/>
      <c r="XN70" s="41"/>
      <c r="XO70" s="41"/>
      <c r="XP70" s="41"/>
      <c r="XQ70" s="41"/>
      <c r="XR70" s="41"/>
      <c r="XS70" s="41"/>
      <c r="XT70" s="41"/>
      <c r="XU70" s="41"/>
      <c r="XV70" s="41"/>
      <c r="XW70" s="41"/>
      <c r="XX70" s="41"/>
      <c r="XY70" s="41"/>
      <c r="XZ70" s="41"/>
      <c r="YA70" s="41"/>
      <c r="YB70" s="41"/>
      <c r="YC70" s="41"/>
      <c r="YD70" s="41"/>
      <c r="YE70" s="41"/>
      <c r="YF70" s="41"/>
      <c r="YG70" s="41"/>
      <c r="YH70" s="41"/>
      <c r="YI70" s="41"/>
      <c r="YJ70" s="41"/>
      <c r="YK70" s="41"/>
      <c r="YL70" s="41"/>
      <c r="YM70" s="41"/>
      <c r="YN70" s="41"/>
      <c r="YO70" s="41"/>
      <c r="YP70" s="41"/>
      <c r="YQ70" s="41"/>
      <c r="YR70" s="41"/>
      <c r="YS70" s="41"/>
      <c r="YT70" s="41"/>
      <c r="YU70" s="41"/>
      <c r="YV70" s="41"/>
      <c r="YW70" s="41"/>
      <c r="YX70" s="41"/>
      <c r="YY70" s="41"/>
      <c r="YZ70" s="41"/>
      <c r="ZA70" s="41"/>
      <c r="ZB70" s="41"/>
      <c r="ZC70" s="41"/>
      <c r="ZD70" s="41"/>
      <c r="ZE70" s="41"/>
      <c r="ZF70" s="41"/>
      <c r="ZG70" s="41"/>
      <c r="ZH70" s="41"/>
      <c r="ZI70" s="41"/>
      <c r="ZJ70" s="41"/>
      <c r="ZK70" s="41"/>
      <c r="ZL70" s="41"/>
      <c r="ZM70" s="41"/>
      <c r="ZN70" s="41"/>
      <c r="ZO70" s="41"/>
      <c r="ZP70" s="41"/>
      <c r="ZQ70" s="41"/>
      <c r="ZR70" s="41"/>
      <c r="ZS70" s="41"/>
      <c r="ZT70" s="41"/>
      <c r="ZU70" s="41"/>
      <c r="ZV70" s="41"/>
      <c r="ZW70" s="41"/>
      <c r="ZX70" s="41"/>
      <c r="ZY70" s="41"/>
      <c r="ZZ70" s="41"/>
      <c r="AAA70" s="41"/>
      <c r="AAB70" s="41"/>
      <c r="AAC70" s="41"/>
      <c r="AAD70" s="41"/>
      <c r="AAE70" s="41"/>
      <c r="AAF70" s="41"/>
      <c r="AAG70" s="41"/>
      <c r="AAH70" s="41"/>
      <c r="AAI70" s="41"/>
      <c r="AAJ70" s="41"/>
      <c r="AAK70" s="41"/>
      <c r="AAL70" s="41"/>
      <c r="AAM70" s="41"/>
      <c r="AAN70" s="41"/>
      <c r="AAO70" s="41"/>
      <c r="AAP70" s="41"/>
      <c r="AAQ70" s="41"/>
      <c r="AAR70" s="41"/>
      <c r="AAS70" s="41"/>
      <c r="AAT70" s="41"/>
      <c r="AAU70" s="41"/>
      <c r="AAV70" s="41"/>
      <c r="AAW70" s="41"/>
      <c r="AAX70" s="41"/>
      <c r="AAY70" s="41"/>
      <c r="AAZ70" s="41"/>
      <c r="ABA70" s="41"/>
      <c r="ABB70" s="41"/>
      <c r="ABC70" s="41"/>
      <c r="ABD70" s="41"/>
      <c r="ABE70" s="41"/>
      <c r="ABF70" s="41"/>
      <c r="ABG70" s="41"/>
      <c r="ABH70" s="41"/>
      <c r="ABI70" s="41"/>
      <c r="ABJ70" s="41"/>
      <c r="ABK70" s="41"/>
      <c r="ABL70" s="41"/>
      <c r="ABM70" s="41"/>
      <c r="ABN70" s="41"/>
      <c r="ABO70" s="41"/>
      <c r="ABP70" s="41"/>
      <c r="ABQ70" s="41"/>
      <c r="ABR70" s="41"/>
      <c r="ABS70" s="41"/>
      <c r="ABT70" s="41"/>
      <c r="ABU70" s="41"/>
      <c r="ABV70" s="41"/>
      <c r="ABW70" s="41"/>
      <c r="ABX70" s="41"/>
      <c r="ABY70" s="41"/>
      <c r="ABZ70" s="41"/>
      <c r="ACA70" s="41"/>
      <c r="ACB70" s="41"/>
      <c r="ACC70" s="41"/>
      <c r="ACD70" s="41"/>
      <c r="ACE70" s="41"/>
      <c r="ACF70" s="41"/>
      <c r="ACG70" s="41"/>
      <c r="ACH70" s="41"/>
      <c r="ACI70" s="41"/>
      <c r="ACJ70" s="41"/>
      <c r="ACK70" s="41"/>
      <c r="ACL70" s="41"/>
      <c r="ACM70" s="41"/>
      <c r="ACN70" s="41"/>
      <c r="ACO70" s="41"/>
      <c r="ACP70" s="41"/>
      <c r="ACQ70" s="41"/>
      <c r="ACR70" s="41"/>
      <c r="ACS70" s="41"/>
      <c r="ACT70" s="41"/>
      <c r="ACU70" s="41"/>
      <c r="ACV70" s="41"/>
      <c r="ACW70" s="41"/>
      <c r="ACX70" s="41"/>
      <c r="ACY70" s="41"/>
      <c r="ACZ70" s="41"/>
      <c r="ADA70" s="41"/>
      <c r="ADB70" s="41"/>
      <c r="ADC70" s="41"/>
      <c r="ADD70" s="41"/>
      <c r="ADE70" s="41"/>
      <c r="ADF70" s="41"/>
      <c r="ADG70" s="41"/>
      <c r="ADH70" s="41"/>
      <c r="ADI70" s="41"/>
      <c r="ADJ70" s="41"/>
      <c r="ADK70" s="41"/>
      <c r="ADL70" s="41"/>
      <c r="ADM70" s="41"/>
      <c r="ADN70" s="41"/>
      <c r="ADO70" s="41"/>
      <c r="ADP70" s="41"/>
      <c r="ADQ70" s="41"/>
      <c r="ADR70" s="41"/>
      <c r="ADS70" s="41"/>
      <c r="ADT70" s="41"/>
      <c r="ADU70" s="41"/>
      <c r="ADV70" s="41"/>
      <c r="ADW70" s="41"/>
      <c r="ADX70" s="41"/>
      <c r="ADY70" s="41"/>
      <c r="ADZ70" s="41"/>
      <c r="AEA70" s="41"/>
      <c r="AEB70" s="41"/>
      <c r="AEC70" s="41"/>
      <c r="AED70" s="41"/>
      <c r="AEE70" s="41"/>
      <c r="AEF70" s="41"/>
      <c r="AEG70" s="41"/>
      <c r="AEH70" s="41"/>
      <c r="AEI70" s="41"/>
      <c r="AEJ70" s="41"/>
      <c r="AEK70" s="41"/>
      <c r="AEL70" s="41"/>
      <c r="AEM70" s="41"/>
      <c r="AEN70" s="41"/>
      <c r="AEO70" s="41"/>
      <c r="AEP70" s="41"/>
      <c r="AEQ70" s="41"/>
      <c r="AER70" s="41"/>
      <c r="AES70" s="41"/>
      <c r="AET70" s="41"/>
      <c r="AEU70" s="41"/>
      <c r="AEV70" s="41"/>
      <c r="AEW70" s="41"/>
      <c r="AEX70" s="41"/>
      <c r="AEY70" s="41"/>
      <c r="AEZ70" s="41"/>
      <c r="AFA70" s="41"/>
      <c r="AFB70" s="41"/>
      <c r="AFC70" s="41"/>
      <c r="AFD70" s="41"/>
      <c r="AFE70" s="41"/>
      <c r="AFF70" s="41"/>
      <c r="AFG70" s="41"/>
      <c r="AFH70" s="41"/>
      <c r="AFI70" s="41"/>
      <c r="AFJ70" s="41"/>
      <c r="AFK70" s="41"/>
      <c r="AFL70" s="41"/>
      <c r="AFM70" s="41"/>
      <c r="AFN70" s="41"/>
      <c r="AFO70" s="41"/>
      <c r="AFP70" s="41"/>
      <c r="AFQ70" s="41"/>
      <c r="AFR70" s="41"/>
      <c r="AFS70" s="41"/>
      <c r="AFT70" s="41"/>
      <c r="AFU70" s="41"/>
      <c r="AFV70" s="41"/>
      <c r="AFW70" s="41"/>
      <c r="AFX70" s="41"/>
      <c r="AFY70" s="41"/>
      <c r="AFZ70" s="41"/>
      <c r="AGA70" s="41"/>
      <c r="AGB70" s="41"/>
      <c r="AGC70" s="41"/>
      <c r="AGD70" s="41"/>
      <c r="AGE70" s="41"/>
      <c r="AGF70" s="41"/>
      <c r="AGG70" s="41"/>
      <c r="AGH70" s="41"/>
      <c r="AGI70" s="41"/>
      <c r="AGJ70" s="41"/>
      <c r="AGK70" s="41"/>
      <c r="AGL70" s="41"/>
      <c r="AGM70" s="41"/>
      <c r="AGN70" s="41"/>
      <c r="AGO70" s="41"/>
      <c r="AGP70" s="41"/>
      <c r="AGQ70" s="41"/>
      <c r="AGR70" s="41"/>
      <c r="AGS70" s="41"/>
      <c r="AGT70" s="41"/>
      <c r="AGU70" s="41"/>
      <c r="AGV70" s="41"/>
      <c r="AGW70" s="41"/>
      <c r="AGX70" s="41"/>
      <c r="AGY70" s="41"/>
      <c r="AGZ70" s="41"/>
      <c r="AHA70" s="41"/>
      <c r="AHB70" s="41"/>
      <c r="AHC70" s="41"/>
      <c r="AHD70" s="41"/>
      <c r="AHE70" s="41"/>
      <c r="AHF70" s="41"/>
      <c r="AHG70" s="41"/>
      <c r="AHH70" s="41"/>
      <c r="AHI70" s="41"/>
      <c r="AHJ70" s="41"/>
      <c r="AHK70" s="41"/>
      <c r="AHL70" s="41"/>
      <c r="AHM70" s="41"/>
      <c r="AHN70" s="41"/>
      <c r="AHO70" s="41"/>
      <c r="AHP70" s="41"/>
      <c r="AHQ70" s="41"/>
      <c r="AHR70" s="41"/>
      <c r="AHS70" s="41"/>
      <c r="AHT70" s="41"/>
      <c r="AHU70" s="41"/>
      <c r="AHV70" s="41"/>
      <c r="AHW70" s="41"/>
      <c r="AHX70" s="41"/>
      <c r="AHY70" s="41"/>
      <c r="AHZ70" s="41"/>
      <c r="AIA70" s="41"/>
      <c r="AIB70" s="41"/>
      <c r="AIC70" s="41"/>
      <c r="AID70" s="41"/>
      <c r="AIE70" s="41"/>
      <c r="AIF70" s="41"/>
      <c r="AIG70" s="41"/>
      <c r="AIH70" s="41"/>
      <c r="AII70" s="41"/>
      <c r="AIJ70" s="41"/>
      <c r="AIK70" s="41"/>
      <c r="AIL70" s="41"/>
      <c r="AIM70" s="41"/>
      <c r="AIN70" s="41"/>
      <c r="AIO70" s="41"/>
      <c r="AIP70" s="41"/>
      <c r="AIQ70" s="41"/>
      <c r="AIR70" s="41"/>
      <c r="AIS70" s="41"/>
      <c r="AIT70" s="41"/>
      <c r="AIU70" s="41"/>
      <c r="AIV70" s="41"/>
      <c r="AIW70" s="41"/>
      <c r="AIX70" s="41"/>
      <c r="AIY70" s="41"/>
      <c r="AIZ70" s="41"/>
      <c r="AJA70" s="41"/>
      <c r="AJB70" s="41"/>
      <c r="AJC70" s="41"/>
      <c r="AJD70" s="41"/>
      <c r="AJE70" s="41"/>
      <c r="AJF70" s="41"/>
      <c r="AJG70" s="41"/>
      <c r="AJH70" s="41"/>
      <c r="AJI70" s="41"/>
      <c r="AJJ70" s="41"/>
      <c r="AJK70" s="41"/>
      <c r="AJL70" s="41"/>
      <c r="AJM70" s="41"/>
      <c r="AJN70" s="41"/>
      <c r="AJO70" s="41"/>
      <c r="AJP70" s="41"/>
      <c r="AJQ70" s="41"/>
      <c r="AJR70" s="41"/>
      <c r="AJS70" s="41"/>
      <c r="AJT70" s="41"/>
      <c r="AJU70" s="41"/>
      <c r="AJV70" s="41"/>
      <c r="AJW70" s="41"/>
      <c r="AJX70" s="41"/>
      <c r="AJY70" s="41"/>
      <c r="AJZ70" s="41"/>
      <c r="AKA70" s="41"/>
      <c r="AKB70" s="41"/>
      <c r="AKC70" s="41"/>
      <c r="AKD70" s="41"/>
      <c r="AKE70" s="41"/>
      <c r="AKF70" s="41"/>
      <c r="AKG70" s="41"/>
      <c r="AKH70" s="41"/>
      <c r="AKI70" s="41"/>
      <c r="AKJ70" s="41"/>
      <c r="AKK70" s="41"/>
      <c r="AKL70" s="41"/>
      <c r="AKM70" s="41"/>
      <c r="AKN70" s="41"/>
      <c r="AKO70" s="41"/>
      <c r="AKP70" s="41"/>
      <c r="AKQ70" s="41"/>
      <c r="AKR70" s="41"/>
      <c r="AKS70" s="41"/>
      <c r="AKT70" s="41"/>
      <c r="AKU70" s="41"/>
      <c r="AKV70" s="41"/>
      <c r="AKW70" s="41"/>
      <c r="AKX70" s="41"/>
      <c r="AKY70" s="41"/>
      <c r="AKZ70" s="41"/>
      <c r="ALA70" s="41"/>
      <c r="ALB70" s="41"/>
      <c r="ALC70" s="41"/>
      <c r="ALD70" s="41"/>
      <c r="ALE70" s="41"/>
      <c r="ALF70" s="41"/>
      <c r="ALG70" s="41"/>
      <c r="ALH70" s="41"/>
      <c r="ALI70" s="41"/>
      <c r="ALJ70" s="41"/>
      <c r="ALK70" s="41"/>
      <c r="ALL70" s="41"/>
      <c r="ALM70" s="41"/>
      <c r="ALN70" s="41"/>
      <c r="ALO70" s="41"/>
      <c r="ALP70" s="41"/>
      <c r="ALQ70" s="41"/>
      <c r="ALR70" s="41"/>
      <c r="ALS70" s="41"/>
      <c r="ALT70" s="41"/>
      <c r="ALU70" s="41"/>
      <c r="ALV70" s="41"/>
      <c r="ALW70" s="41"/>
      <c r="ALX70" s="41"/>
      <c r="ALY70" s="41"/>
      <c r="ALZ70" s="41"/>
      <c r="AMA70" s="41"/>
      <c r="AMB70" s="41"/>
      <c r="AMC70" s="41"/>
      <c r="AMD70" s="41"/>
      <c r="AME70" s="41"/>
      <c r="AMF70" s="41"/>
      <c r="AMG70" s="41"/>
      <c r="AMH70" s="41"/>
      <c r="AMI70" s="41"/>
      <c r="AMJ70" s="41"/>
    </row>
    <row r="71" spans="1:1024" x14ac:dyDescent="0.2">
      <c r="A71" s="252"/>
      <c r="B71" s="252"/>
      <c r="C71" s="252"/>
      <c r="D71" s="252"/>
      <c r="E71" s="252"/>
      <c r="F71" s="252"/>
      <c r="G71" s="252"/>
      <c r="H71" s="252"/>
      <c r="I71" s="252"/>
    </row>
    <row r="72" spans="1:1024" x14ac:dyDescent="0.2">
      <c r="A72" s="256" t="s">
        <v>124</v>
      </c>
      <c r="B72" s="256"/>
      <c r="C72" s="256"/>
      <c r="D72" s="256"/>
      <c r="E72" s="256"/>
      <c r="F72" s="256"/>
      <c r="G72" s="256"/>
      <c r="H72" s="256"/>
      <c r="I72" s="256"/>
      <c r="J72" s="256" t="s">
        <v>124</v>
      </c>
      <c r="K72" s="256"/>
      <c r="L72" s="256"/>
      <c r="M72" s="256"/>
      <c r="N72" s="256"/>
      <c r="O72" s="256"/>
      <c r="P72" s="256"/>
    </row>
    <row r="73" spans="1:1024" x14ac:dyDescent="0.2">
      <c r="A73" s="10">
        <v>3</v>
      </c>
      <c r="B73" s="256" t="s">
        <v>125</v>
      </c>
      <c r="C73" s="256"/>
      <c r="D73" s="256"/>
      <c r="E73" s="256"/>
      <c r="F73" s="256"/>
      <c r="G73" s="256"/>
      <c r="H73" s="10" t="s">
        <v>55</v>
      </c>
      <c r="I73" s="10" t="s">
        <v>56</v>
      </c>
      <c r="J73" s="56" t="s">
        <v>353</v>
      </c>
      <c r="K73" s="24"/>
      <c r="L73" s="24"/>
      <c r="M73" s="24"/>
      <c r="N73" s="24"/>
      <c r="O73" s="24"/>
      <c r="P73" s="25"/>
    </row>
    <row r="74" spans="1:1024" x14ac:dyDescent="0.2">
      <c r="A74" s="11" t="s">
        <v>28</v>
      </c>
      <c r="B74" s="257" t="s">
        <v>127</v>
      </c>
      <c r="C74" s="257"/>
      <c r="D74" s="257"/>
      <c r="E74" s="257"/>
      <c r="F74" s="257"/>
      <c r="G74" s="257"/>
      <c r="H74" s="55">
        <v>4.1999999999999997E-3</v>
      </c>
      <c r="I74" s="19">
        <f>ROUND(H74*($I$30),2)</f>
        <v>9.7200000000000006</v>
      </c>
      <c r="J74" s="38" t="s">
        <v>354</v>
      </c>
      <c r="P74" s="12"/>
    </row>
    <row r="75" spans="1:1024" x14ac:dyDescent="0.2">
      <c r="A75" s="11" t="s">
        <v>30</v>
      </c>
      <c r="B75" s="257" t="s">
        <v>129</v>
      </c>
      <c r="C75" s="257"/>
      <c r="D75" s="257"/>
      <c r="E75" s="257"/>
      <c r="F75" s="257"/>
      <c r="G75" s="257"/>
      <c r="H75" s="65">
        <f>H49</f>
        <v>0.08</v>
      </c>
      <c r="I75" s="19">
        <f>ROUND(H75*I74,2)</f>
        <v>0.78</v>
      </c>
      <c r="J75" s="38" t="s">
        <v>355</v>
      </c>
      <c r="P75" s="12"/>
    </row>
    <row r="76" spans="1:1024" x14ac:dyDescent="0.2">
      <c r="A76" s="11" t="s">
        <v>34</v>
      </c>
      <c r="B76" s="257" t="s">
        <v>209</v>
      </c>
      <c r="C76" s="257"/>
      <c r="D76" s="257"/>
      <c r="E76" s="257"/>
      <c r="F76" s="257"/>
      <c r="G76" s="257"/>
      <c r="H76" s="52">
        <v>0.02</v>
      </c>
      <c r="I76" s="19">
        <f>ROUND(H76*($I$30),2)</f>
        <v>46.29</v>
      </c>
      <c r="J76" s="39" t="s">
        <v>356</v>
      </c>
      <c r="P76" s="12"/>
    </row>
    <row r="77" spans="1:1024" x14ac:dyDescent="0.2">
      <c r="A77" s="11" t="s">
        <v>37</v>
      </c>
      <c r="B77" s="257" t="s">
        <v>132</v>
      </c>
      <c r="C77" s="257"/>
      <c r="D77" s="257"/>
      <c r="E77" s="257"/>
      <c r="F77" s="257"/>
      <c r="G77" s="257"/>
      <c r="H77" s="53">
        <v>1.9400000000000001E-2</v>
      </c>
      <c r="I77" s="19">
        <f>ROUND(H77*($I$30),2)</f>
        <v>44.9</v>
      </c>
      <c r="P77" s="12"/>
    </row>
    <row r="78" spans="1:1024" x14ac:dyDescent="0.2">
      <c r="A78" s="11" t="s">
        <v>39</v>
      </c>
      <c r="B78" s="257" t="s">
        <v>134</v>
      </c>
      <c r="C78" s="257"/>
      <c r="D78" s="257"/>
      <c r="E78" s="257"/>
      <c r="F78" s="257"/>
      <c r="G78" s="257"/>
      <c r="H78" s="65">
        <f>H50</f>
        <v>0.36800000000000005</v>
      </c>
      <c r="I78" s="19">
        <f>ROUND(H78*I77,2)</f>
        <v>16.52</v>
      </c>
      <c r="J78" s="39"/>
      <c r="P78" s="12"/>
    </row>
    <row r="79" spans="1:1024" x14ac:dyDescent="0.2">
      <c r="A79" s="11" t="s">
        <v>64</v>
      </c>
      <c r="B79" s="257" t="s">
        <v>136</v>
      </c>
      <c r="C79" s="257"/>
      <c r="D79" s="257"/>
      <c r="E79" s="257"/>
      <c r="F79" s="257"/>
      <c r="G79" s="257"/>
      <c r="H79" s="52">
        <v>0.02</v>
      </c>
      <c r="I79" s="19">
        <f>ROUND(H79*($I$30),2)</f>
        <v>46.29</v>
      </c>
      <c r="J79" s="38"/>
      <c r="P79" s="12"/>
    </row>
    <row r="80" spans="1:1024" x14ac:dyDescent="0.2">
      <c r="A80" s="253" t="s">
        <v>137</v>
      </c>
      <c r="B80" s="254"/>
      <c r="C80" s="254"/>
      <c r="D80" s="254"/>
      <c r="E80" s="254"/>
      <c r="F80" s="254"/>
      <c r="G80" s="254"/>
      <c r="H80" s="255"/>
      <c r="I80" s="27">
        <f>ROUND(SUM(I74:I79),2)</f>
        <v>164.5</v>
      </c>
      <c r="J80" s="14"/>
      <c r="K80" s="15"/>
      <c r="L80" s="15"/>
      <c r="M80" s="15"/>
      <c r="N80" s="15"/>
      <c r="O80" s="15"/>
      <c r="P80" s="16"/>
    </row>
    <row r="81" spans="1:16" x14ac:dyDescent="0.2">
      <c r="A81" s="274"/>
      <c r="B81" s="274"/>
      <c r="C81" s="274"/>
      <c r="D81" s="274"/>
      <c r="E81" s="274"/>
      <c r="F81" s="274"/>
      <c r="G81" s="274"/>
      <c r="H81" s="274"/>
      <c r="I81" s="274"/>
    </row>
    <row r="82" spans="1:16" s="9" customFormat="1" x14ac:dyDescent="0.2">
      <c r="A82" s="256" t="s">
        <v>138</v>
      </c>
      <c r="B82" s="256"/>
      <c r="C82" s="256"/>
      <c r="D82" s="256"/>
      <c r="E82" s="256"/>
      <c r="F82" s="256"/>
      <c r="G82" s="256"/>
      <c r="H82" s="256"/>
      <c r="I82" s="256"/>
      <c r="J82" s="256" t="s">
        <v>138</v>
      </c>
      <c r="K82" s="256"/>
      <c r="L82" s="256"/>
      <c r="M82" s="256"/>
      <c r="N82" s="256"/>
      <c r="O82" s="256"/>
      <c r="P82" s="256"/>
    </row>
    <row r="83" spans="1:16" s="9" customFormat="1" x14ac:dyDescent="0.2">
      <c r="A83" s="256" t="s">
        <v>139</v>
      </c>
      <c r="B83" s="256"/>
      <c r="C83" s="256"/>
      <c r="D83" s="256"/>
      <c r="E83" s="256"/>
      <c r="F83" s="256"/>
      <c r="G83" s="256"/>
      <c r="H83" s="10" t="s">
        <v>55</v>
      </c>
      <c r="I83" s="10" t="s">
        <v>56</v>
      </c>
      <c r="J83" s="38" t="s">
        <v>140</v>
      </c>
      <c r="K83" s="24"/>
      <c r="L83" s="24"/>
      <c r="M83" s="24"/>
      <c r="N83" s="24"/>
      <c r="O83" s="24"/>
      <c r="P83" s="25"/>
    </row>
    <row r="84" spans="1:16" s="9" customFormat="1" x14ac:dyDescent="0.2">
      <c r="A84" s="11" t="s">
        <v>28</v>
      </c>
      <c r="B84" s="257" t="s">
        <v>141</v>
      </c>
      <c r="C84" s="257"/>
      <c r="D84" s="257"/>
      <c r="E84" s="257"/>
      <c r="F84" s="257"/>
      <c r="G84" s="257"/>
      <c r="H84" s="51">
        <f>(1/12/12)</f>
        <v>6.9444444444444441E-3</v>
      </c>
      <c r="I84" s="19">
        <f>ROUND(H84*($I$30),2)</f>
        <v>16.07</v>
      </c>
      <c r="J84" s="39" t="s">
        <v>142</v>
      </c>
      <c r="P84" s="12"/>
    </row>
    <row r="85" spans="1:16" s="9" customFormat="1" ht="15.75" customHeight="1" x14ac:dyDescent="0.2">
      <c r="A85" s="11" t="s">
        <v>30</v>
      </c>
      <c r="B85" s="273" t="s">
        <v>143</v>
      </c>
      <c r="C85" s="273"/>
      <c r="D85" s="273"/>
      <c r="E85" s="273"/>
      <c r="F85" s="273"/>
      <c r="G85" s="273"/>
      <c r="H85" s="50">
        <f>((1/30)/12)*1%</f>
        <v>2.7777777777777779E-5</v>
      </c>
      <c r="I85" s="19">
        <f>ROUND(H85*($I$30),2)</f>
        <v>0.06</v>
      </c>
      <c r="J85" s="39" t="s">
        <v>144</v>
      </c>
      <c r="P85" s="12"/>
    </row>
    <row r="86" spans="1:16" s="9" customFormat="1" ht="15.75" customHeight="1" x14ac:dyDescent="0.2">
      <c r="A86" s="11" t="s">
        <v>34</v>
      </c>
      <c r="B86" s="273" t="s">
        <v>145</v>
      </c>
      <c r="C86" s="273"/>
      <c r="D86" s="273"/>
      <c r="E86" s="273"/>
      <c r="F86" s="273"/>
      <c r="G86" s="273"/>
      <c r="H86" s="50">
        <f>((5/30)/12)*0.005</f>
        <v>6.9444444444444444E-5</v>
      </c>
      <c r="I86" s="19">
        <f>ROUND(H86*($I$30),2)</f>
        <v>0.16</v>
      </c>
      <c r="J86" s="38" t="s">
        <v>77</v>
      </c>
      <c r="P86" s="12"/>
    </row>
    <row r="87" spans="1:16" s="9" customFormat="1" ht="12.75" customHeight="1" x14ac:dyDescent="0.2">
      <c r="A87" s="11" t="s">
        <v>37</v>
      </c>
      <c r="B87" s="273" t="s">
        <v>146</v>
      </c>
      <c r="C87" s="273"/>
      <c r="D87" s="273"/>
      <c r="E87" s="273"/>
      <c r="F87" s="273"/>
      <c r="G87" s="273"/>
      <c r="H87" s="50">
        <f>((15/30)/12)*0.00078</f>
        <v>3.2499999999999997E-5</v>
      </c>
      <c r="I87" s="19">
        <f t="shared" ref="I87:I89" si="1">ROUND(H87*($I$30),2)</f>
        <v>0.08</v>
      </c>
      <c r="J87" s="32"/>
      <c r="P87" s="12"/>
    </row>
    <row r="88" spans="1:16" s="9" customFormat="1" x14ac:dyDescent="0.2">
      <c r="A88" s="11" t="s">
        <v>39</v>
      </c>
      <c r="B88" s="257" t="s">
        <v>147</v>
      </c>
      <c r="C88" s="257"/>
      <c r="D88" s="257"/>
      <c r="E88" s="257"/>
      <c r="F88" s="257"/>
      <c r="G88" s="257"/>
      <c r="H88" s="50">
        <v>2.0000000000000001E-4</v>
      </c>
      <c r="I88" s="19">
        <f t="shared" si="1"/>
        <v>0.46</v>
      </c>
      <c r="J88" s="29"/>
      <c r="K88" s="33"/>
      <c r="P88" s="12"/>
    </row>
    <row r="89" spans="1:16" s="9" customFormat="1" x14ac:dyDescent="0.2">
      <c r="A89" s="11" t="s">
        <v>64</v>
      </c>
      <c r="B89" s="257" t="s">
        <v>148</v>
      </c>
      <c r="C89" s="257"/>
      <c r="D89" s="257"/>
      <c r="E89" s="257"/>
      <c r="F89" s="257"/>
      <c r="G89" s="257"/>
      <c r="H89" s="31">
        <v>0</v>
      </c>
      <c r="I89" s="19">
        <f t="shared" si="1"/>
        <v>0</v>
      </c>
      <c r="J89" s="39"/>
      <c r="P89" s="12"/>
    </row>
    <row r="90" spans="1:16" s="9" customFormat="1" x14ac:dyDescent="0.2">
      <c r="A90" s="256" t="s">
        <v>149</v>
      </c>
      <c r="B90" s="256"/>
      <c r="C90" s="256"/>
      <c r="D90" s="256"/>
      <c r="E90" s="256"/>
      <c r="F90" s="256"/>
      <c r="G90" s="256"/>
      <c r="H90" s="87">
        <f>SUM(H84:H89)</f>
        <v>7.2741666666666658E-3</v>
      </c>
      <c r="I90" s="27">
        <f>ROUND(SUM(I84:I89),2)</f>
        <v>16.829999999999998</v>
      </c>
      <c r="P90" s="12"/>
    </row>
    <row r="91" spans="1:16" s="9" customFormat="1" x14ac:dyDescent="0.2">
      <c r="A91" s="89" t="s">
        <v>90</v>
      </c>
      <c r="B91" s="257" t="s">
        <v>150</v>
      </c>
      <c r="C91" s="257"/>
      <c r="D91" s="257"/>
      <c r="E91" s="257"/>
      <c r="F91" s="257"/>
      <c r="G91" s="257"/>
      <c r="H91" s="104">
        <f>H50</f>
        <v>0.36800000000000005</v>
      </c>
      <c r="I91" s="90">
        <f>ROUND(H91*I90,2)</f>
        <v>6.19</v>
      </c>
      <c r="J91" s="29"/>
      <c r="P91" s="12"/>
    </row>
    <row r="92" spans="1:16" s="9" customFormat="1" x14ac:dyDescent="0.2">
      <c r="A92" s="253" t="s">
        <v>151</v>
      </c>
      <c r="B92" s="254"/>
      <c r="C92" s="254"/>
      <c r="D92" s="254"/>
      <c r="E92" s="254"/>
      <c r="F92" s="254"/>
      <c r="G92" s="254"/>
      <c r="H92" s="255"/>
      <c r="I92" s="27">
        <f>ROUND(SUM(I90:I91),2)</f>
        <v>23.02</v>
      </c>
      <c r="J92" s="14"/>
      <c r="K92" s="15"/>
      <c r="L92" s="15"/>
      <c r="M92" s="15"/>
      <c r="N92" s="15"/>
      <c r="O92" s="15"/>
      <c r="P92" s="16"/>
    </row>
    <row r="93" spans="1:16" s="9" customFormat="1" x14ac:dyDescent="0.2">
      <c r="A93" s="252"/>
      <c r="B93" s="252"/>
      <c r="C93" s="252"/>
      <c r="D93" s="252"/>
      <c r="E93" s="252"/>
      <c r="F93" s="252"/>
      <c r="G93" s="252"/>
      <c r="H93" s="252"/>
      <c r="I93" s="252"/>
    </row>
    <row r="94" spans="1:16" s="9" customFormat="1" x14ac:dyDescent="0.2">
      <c r="A94" s="256" t="s">
        <v>152</v>
      </c>
      <c r="B94" s="256"/>
      <c r="C94" s="256"/>
      <c r="D94" s="256"/>
      <c r="E94" s="256"/>
      <c r="F94" s="256"/>
      <c r="G94" s="256"/>
      <c r="H94" s="10" t="s">
        <v>55</v>
      </c>
      <c r="I94" s="10" t="s">
        <v>56</v>
      </c>
      <c r="J94" s="256" t="s">
        <v>153</v>
      </c>
      <c r="K94" s="256"/>
      <c r="L94" s="256"/>
      <c r="M94" s="256"/>
      <c r="N94" s="256"/>
      <c r="O94" s="256"/>
      <c r="P94" s="256"/>
    </row>
    <row r="95" spans="1:16" s="9" customFormat="1" x14ac:dyDescent="0.2">
      <c r="A95" s="97" t="s">
        <v>28</v>
      </c>
      <c r="B95" s="271" t="s">
        <v>154</v>
      </c>
      <c r="C95" s="271"/>
      <c r="D95" s="271"/>
      <c r="E95" s="271"/>
      <c r="F95" s="271"/>
      <c r="G95" s="271"/>
      <c r="H95" s="49">
        <v>0</v>
      </c>
      <c r="I95" s="48">
        <v>0</v>
      </c>
      <c r="J95" s="268" t="s">
        <v>155</v>
      </c>
      <c r="K95" s="268"/>
      <c r="L95" s="268"/>
      <c r="M95" s="268"/>
      <c r="N95" s="268"/>
      <c r="O95" s="268"/>
      <c r="P95" s="268"/>
    </row>
    <row r="96" spans="1:16" s="9" customFormat="1" x14ac:dyDescent="0.2">
      <c r="A96" s="256" t="s">
        <v>156</v>
      </c>
      <c r="B96" s="256"/>
      <c r="C96" s="256"/>
      <c r="D96" s="256"/>
      <c r="E96" s="256"/>
      <c r="F96" s="256"/>
      <c r="G96" s="256"/>
      <c r="H96" s="26">
        <f>SUM(H95)</f>
        <v>0</v>
      </c>
      <c r="I96" s="27">
        <f>ROUND(I95,2)</f>
        <v>0</v>
      </c>
      <c r="J96" s="14"/>
      <c r="K96" s="15"/>
      <c r="L96" s="15"/>
      <c r="M96" s="15"/>
      <c r="N96" s="15"/>
      <c r="O96" s="15"/>
      <c r="P96" s="16"/>
    </row>
    <row r="97" spans="1:16" s="9" customFormat="1" x14ac:dyDescent="0.2">
      <c r="A97" s="252"/>
      <c r="B97" s="252"/>
      <c r="C97" s="252"/>
      <c r="D97" s="252"/>
      <c r="E97" s="252"/>
      <c r="F97" s="252"/>
      <c r="G97" s="252"/>
      <c r="H97" s="252"/>
      <c r="I97" s="252"/>
    </row>
    <row r="98" spans="1:16" s="9" customFormat="1" x14ac:dyDescent="0.2">
      <c r="A98" s="256" t="s">
        <v>157</v>
      </c>
      <c r="B98" s="256"/>
      <c r="C98" s="256"/>
      <c r="D98" s="256"/>
      <c r="E98" s="256"/>
      <c r="F98" s="256"/>
      <c r="G98" s="256"/>
      <c r="H98" s="256"/>
      <c r="I98" s="256"/>
      <c r="J98" s="256" t="s">
        <v>157</v>
      </c>
      <c r="K98" s="256"/>
      <c r="L98" s="256"/>
      <c r="M98" s="256"/>
      <c r="N98" s="256"/>
      <c r="O98" s="256"/>
      <c r="P98" s="256"/>
    </row>
    <row r="99" spans="1:16" s="9" customFormat="1" x14ac:dyDescent="0.2">
      <c r="A99" s="256" t="s">
        <v>158</v>
      </c>
      <c r="B99" s="256"/>
      <c r="C99" s="256"/>
      <c r="D99" s="256"/>
      <c r="E99" s="256"/>
      <c r="F99" s="256"/>
      <c r="G99" s="256"/>
      <c r="H99" s="256"/>
      <c r="I99" s="10" t="s">
        <v>56</v>
      </c>
      <c r="K99" s="24"/>
      <c r="L99" s="24"/>
      <c r="M99" s="24"/>
      <c r="N99" s="24"/>
      <c r="O99" s="24"/>
      <c r="P99" s="25"/>
    </row>
    <row r="100" spans="1:16" s="9" customFormat="1" x14ac:dyDescent="0.2">
      <c r="A100" s="11" t="s">
        <v>159</v>
      </c>
      <c r="B100" s="257" t="s">
        <v>160</v>
      </c>
      <c r="C100" s="257"/>
      <c r="D100" s="257"/>
      <c r="E100" s="257"/>
      <c r="F100" s="257"/>
      <c r="G100" s="257"/>
      <c r="H100" s="257"/>
      <c r="I100" s="20">
        <f>ROUND(I92,2)</f>
        <v>23.02</v>
      </c>
      <c r="J100" s="276" t="s">
        <v>161</v>
      </c>
      <c r="K100" s="276"/>
      <c r="L100" s="276"/>
      <c r="M100" s="276"/>
      <c r="N100" s="276"/>
      <c r="O100" s="276"/>
      <c r="P100" s="276"/>
    </row>
    <row r="101" spans="1:16" s="9" customFormat="1" x14ac:dyDescent="0.2">
      <c r="A101" s="91" t="s">
        <v>162</v>
      </c>
      <c r="B101" s="270" t="s">
        <v>163</v>
      </c>
      <c r="C101" s="270"/>
      <c r="D101" s="270"/>
      <c r="E101" s="270"/>
      <c r="F101" s="270"/>
      <c r="G101" s="270"/>
      <c r="H101" s="270"/>
      <c r="I101" s="92">
        <f>ROUND(I96,2)</f>
        <v>0</v>
      </c>
      <c r="J101" s="29"/>
      <c r="P101" s="12"/>
    </row>
    <row r="102" spans="1:16" s="9" customFormat="1" x14ac:dyDescent="0.2">
      <c r="A102" s="256" t="s">
        <v>164</v>
      </c>
      <c r="B102" s="256"/>
      <c r="C102" s="256"/>
      <c r="D102" s="256"/>
      <c r="E102" s="256"/>
      <c r="F102" s="256"/>
      <c r="G102" s="256"/>
      <c r="H102" s="256"/>
      <c r="I102" s="27">
        <f>ROUND(SUM(I100:I101),2)</f>
        <v>23.02</v>
      </c>
      <c r="J102" s="14"/>
      <c r="K102" s="15"/>
      <c r="L102" s="15"/>
      <c r="M102" s="15"/>
      <c r="N102" s="15"/>
      <c r="O102" s="15"/>
      <c r="P102" s="16"/>
    </row>
    <row r="103" spans="1:16" s="9" customFormat="1" x14ac:dyDescent="0.2">
      <c r="A103" s="252"/>
      <c r="B103" s="252"/>
      <c r="C103" s="252"/>
      <c r="D103" s="252"/>
      <c r="E103" s="252"/>
      <c r="F103" s="252"/>
      <c r="G103" s="252"/>
      <c r="H103" s="252"/>
      <c r="I103" s="252"/>
    </row>
    <row r="104" spans="1:16" s="9" customFormat="1" x14ac:dyDescent="0.2">
      <c r="A104" s="256" t="s">
        <v>165</v>
      </c>
      <c r="B104" s="256"/>
      <c r="C104" s="256"/>
      <c r="D104" s="256"/>
      <c r="E104" s="256"/>
      <c r="F104" s="256"/>
      <c r="G104" s="256"/>
      <c r="H104" s="256"/>
      <c r="I104" s="256"/>
      <c r="J104" s="256" t="s">
        <v>165</v>
      </c>
      <c r="K104" s="256"/>
      <c r="L104" s="256"/>
      <c r="M104" s="256"/>
      <c r="N104" s="256"/>
      <c r="O104" s="256"/>
      <c r="P104" s="256"/>
    </row>
    <row r="105" spans="1:16" s="9" customFormat="1" x14ac:dyDescent="0.2">
      <c r="A105" s="10">
        <v>5</v>
      </c>
      <c r="B105" s="256" t="s">
        <v>166</v>
      </c>
      <c r="C105" s="256"/>
      <c r="D105" s="256"/>
      <c r="E105" s="256"/>
      <c r="F105" s="256"/>
      <c r="G105" s="256"/>
      <c r="H105" s="256"/>
      <c r="I105" s="10" t="s">
        <v>56</v>
      </c>
      <c r="J105" s="268" t="s">
        <v>167</v>
      </c>
      <c r="K105" s="268"/>
      <c r="L105" s="268"/>
      <c r="M105" s="268"/>
      <c r="N105" s="268"/>
      <c r="O105" s="268"/>
      <c r="P105" s="268"/>
    </row>
    <row r="106" spans="1:16" s="9" customFormat="1" x14ac:dyDescent="0.2">
      <c r="A106" s="112" t="s">
        <v>28</v>
      </c>
      <c r="B106" s="259" t="s">
        <v>168</v>
      </c>
      <c r="C106" s="260"/>
      <c r="D106" s="260"/>
      <c r="E106" s="260"/>
      <c r="F106" s="260"/>
      <c r="G106" s="260"/>
      <c r="H106" s="261"/>
      <c r="I106" s="114">
        <f>Uniforme!F8</f>
        <v>0</v>
      </c>
      <c r="J106" s="29"/>
      <c r="P106" s="12"/>
    </row>
    <row r="107" spans="1:16" s="9" customFormat="1" x14ac:dyDescent="0.2">
      <c r="A107" s="112" t="s">
        <v>30</v>
      </c>
      <c r="B107" s="259" t="s">
        <v>169</v>
      </c>
      <c r="C107" s="260"/>
      <c r="D107" s="260"/>
      <c r="E107" s="260"/>
      <c r="F107" s="260"/>
      <c r="G107" s="260"/>
      <c r="H107" s="261"/>
      <c r="I107" s="114">
        <f>Equipamentos!I26</f>
        <v>0</v>
      </c>
      <c r="J107" s="29"/>
      <c r="P107" s="12"/>
    </row>
    <row r="108" spans="1:16" s="9" customFormat="1" x14ac:dyDescent="0.2">
      <c r="A108" s="115" t="s">
        <v>34</v>
      </c>
      <c r="B108" s="116" t="s">
        <v>170</v>
      </c>
      <c r="C108" s="117"/>
      <c r="D108" s="117"/>
      <c r="E108" s="117"/>
      <c r="F108" s="117"/>
      <c r="G108" s="117"/>
      <c r="H108" s="118"/>
      <c r="I108" s="113">
        <f>'Mat. Mensal'!I41+'Mat. Semestral'!I24</f>
        <v>1033.8600000000001</v>
      </c>
      <c r="J108" s="29"/>
      <c r="P108" s="12"/>
    </row>
    <row r="109" spans="1:16" s="9" customFormat="1" x14ac:dyDescent="0.2">
      <c r="A109" s="115" t="s">
        <v>37</v>
      </c>
      <c r="B109" s="116" t="s">
        <v>171</v>
      </c>
      <c r="C109" s="117"/>
      <c r="D109" s="117"/>
      <c r="E109" s="117"/>
      <c r="F109" s="117"/>
      <c r="G109" s="117"/>
      <c r="H109" s="118"/>
      <c r="I109" s="113">
        <f>EPI!I14</f>
        <v>35.123333333333335</v>
      </c>
      <c r="J109" s="29"/>
      <c r="P109" s="12"/>
    </row>
    <row r="110" spans="1:16" s="9" customFormat="1" x14ac:dyDescent="0.2">
      <c r="A110" s="256" t="s">
        <v>172</v>
      </c>
      <c r="B110" s="256"/>
      <c r="C110" s="256"/>
      <c r="D110" s="256"/>
      <c r="E110" s="256"/>
      <c r="F110" s="256"/>
      <c r="G110" s="256"/>
      <c r="H110" s="256"/>
      <c r="I110" s="125">
        <f>SUM(I106:I109)</f>
        <v>1068.9833333333336</v>
      </c>
      <c r="J110" s="14"/>
      <c r="K110" s="15"/>
      <c r="L110" s="15"/>
      <c r="M110" s="15"/>
      <c r="N110" s="15"/>
      <c r="O110" s="15"/>
      <c r="P110" s="16"/>
    </row>
    <row r="111" spans="1:16" s="9" customFormat="1" x14ac:dyDescent="0.2">
      <c r="A111" s="252"/>
      <c r="B111" s="252"/>
      <c r="C111" s="252"/>
      <c r="D111" s="252"/>
      <c r="E111" s="252"/>
      <c r="F111" s="252"/>
      <c r="G111" s="252"/>
      <c r="H111" s="252"/>
      <c r="I111" s="252"/>
    </row>
    <row r="112" spans="1:16" s="9" customFormat="1" x14ac:dyDescent="0.2">
      <c r="A112" s="256" t="s">
        <v>173</v>
      </c>
      <c r="B112" s="256"/>
      <c r="C112" s="256"/>
      <c r="D112" s="256"/>
      <c r="E112" s="256"/>
      <c r="F112" s="256"/>
      <c r="G112" s="256"/>
      <c r="H112" s="256"/>
      <c r="I112" s="256"/>
      <c r="J112" s="256" t="s">
        <v>173</v>
      </c>
      <c r="K112" s="256"/>
      <c r="L112" s="256"/>
      <c r="M112" s="256"/>
      <c r="N112" s="256"/>
      <c r="O112" s="256"/>
      <c r="P112" s="256"/>
    </row>
    <row r="113" spans="1:16" s="9" customFormat="1" ht="15.75" customHeight="1" x14ac:dyDescent="0.2">
      <c r="A113" s="256" t="s">
        <v>174</v>
      </c>
      <c r="B113" s="256"/>
      <c r="C113" s="256"/>
      <c r="D113" s="256"/>
      <c r="E113" s="256"/>
      <c r="F113" s="256"/>
      <c r="G113" s="256"/>
      <c r="H113" s="10" t="s">
        <v>55</v>
      </c>
      <c r="I113" s="10" t="s">
        <v>56</v>
      </c>
      <c r="J113" s="102" t="s">
        <v>175</v>
      </c>
      <c r="K113" s="98"/>
      <c r="L113" s="98"/>
      <c r="M113" s="98"/>
      <c r="N113" s="98"/>
      <c r="O113" s="98"/>
      <c r="P113" s="99"/>
    </row>
    <row r="114" spans="1:16" s="9" customFormat="1" x14ac:dyDescent="0.2">
      <c r="A114" s="11" t="s">
        <v>28</v>
      </c>
      <c r="B114" s="257" t="s">
        <v>176</v>
      </c>
      <c r="C114" s="257"/>
      <c r="D114" s="257"/>
      <c r="E114" s="257"/>
      <c r="F114" s="257"/>
      <c r="G114" s="257"/>
      <c r="H114" s="30">
        <v>0.05</v>
      </c>
      <c r="I114" s="265" t="s">
        <v>177</v>
      </c>
      <c r="J114" s="103" t="s">
        <v>178</v>
      </c>
      <c r="P114" s="100"/>
    </row>
    <row r="115" spans="1:16" s="9" customFormat="1" x14ac:dyDescent="0.2">
      <c r="A115" s="11" t="s">
        <v>30</v>
      </c>
      <c r="B115" s="257" t="s">
        <v>179</v>
      </c>
      <c r="C115" s="257"/>
      <c r="D115" s="257"/>
      <c r="E115" s="257"/>
      <c r="F115" s="257"/>
      <c r="G115" s="257"/>
      <c r="H115" s="30">
        <v>9.9099999999999994E-2</v>
      </c>
      <c r="I115" s="266"/>
      <c r="J115" s="263" t="s">
        <v>180</v>
      </c>
      <c r="K115" s="263"/>
      <c r="L115" s="263"/>
      <c r="M115" s="263"/>
      <c r="N115" s="263"/>
      <c r="O115" s="263"/>
      <c r="P115" s="263"/>
    </row>
    <row r="116" spans="1:16" s="9" customFormat="1" x14ac:dyDescent="0.2">
      <c r="A116" s="10" t="s">
        <v>34</v>
      </c>
      <c r="B116" s="258" t="s">
        <v>181</v>
      </c>
      <c r="C116" s="258"/>
      <c r="D116" s="258"/>
      <c r="E116" s="258"/>
      <c r="F116" s="258"/>
      <c r="G116" s="258"/>
      <c r="H116" s="26">
        <v>0</v>
      </c>
      <c r="I116" s="266"/>
      <c r="J116" s="263" t="s">
        <v>182</v>
      </c>
      <c r="K116" s="263"/>
      <c r="L116" s="263"/>
      <c r="M116" s="263"/>
      <c r="N116" s="263"/>
      <c r="O116" s="263"/>
      <c r="P116" s="263"/>
    </row>
    <row r="117" spans="1:16" s="9" customFormat="1" x14ac:dyDescent="0.2">
      <c r="A117" s="11" t="s">
        <v>183</v>
      </c>
      <c r="B117" s="257" t="s">
        <v>184</v>
      </c>
      <c r="C117" s="257"/>
      <c r="D117" s="257"/>
      <c r="E117" s="257"/>
      <c r="F117" s="257"/>
      <c r="G117" s="257"/>
      <c r="H117" s="30">
        <v>6.4999999999999997E-3</v>
      </c>
      <c r="I117" s="266"/>
      <c r="J117" s="103" t="s">
        <v>185</v>
      </c>
      <c r="P117" s="100"/>
    </row>
    <row r="118" spans="1:16" s="9" customFormat="1" x14ac:dyDescent="0.2">
      <c r="A118" s="11" t="s">
        <v>186</v>
      </c>
      <c r="B118" s="257" t="s">
        <v>187</v>
      </c>
      <c r="C118" s="257"/>
      <c r="D118" s="257"/>
      <c r="E118" s="257"/>
      <c r="F118" s="257"/>
      <c r="G118" s="257"/>
      <c r="H118" s="30">
        <v>0.03</v>
      </c>
      <c r="I118" s="266"/>
      <c r="J118" s="101" t="s">
        <v>188</v>
      </c>
      <c r="P118" s="100"/>
    </row>
    <row r="119" spans="1:16" s="9" customFormat="1" x14ac:dyDescent="0.2">
      <c r="A119" s="11" t="s">
        <v>189</v>
      </c>
      <c r="B119" s="257" t="s">
        <v>190</v>
      </c>
      <c r="C119" s="257"/>
      <c r="D119" s="257"/>
      <c r="E119" s="257"/>
      <c r="F119" s="257"/>
      <c r="G119" s="257"/>
      <c r="H119" s="30">
        <v>0.05</v>
      </c>
      <c r="I119" s="266"/>
      <c r="J119" s="101" t="s">
        <v>191</v>
      </c>
      <c r="P119" s="100"/>
    </row>
    <row r="120" spans="1:16" s="9" customFormat="1" x14ac:dyDescent="0.2">
      <c r="A120" s="11" t="s">
        <v>192</v>
      </c>
      <c r="B120" s="257" t="s">
        <v>193</v>
      </c>
      <c r="C120" s="257"/>
      <c r="D120" s="257"/>
      <c r="E120" s="257"/>
      <c r="F120" s="257"/>
      <c r="G120" s="257"/>
      <c r="H120" s="30"/>
      <c r="I120" s="267"/>
      <c r="J120" s="29"/>
      <c r="P120" s="100"/>
    </row>
    <row r="121" spans="1:16" s="9" customFormat="1" x14ac:dyDescent="0.2">
      <c r="A121" s="256" t="s">
        <v>194</v>
      </c>
      <c r="B121" s="256"/>
      <c r="C121" s="256"/>
      <c r="D121" s="256"/>
      <c r="E121" s="256"/>
      <c r="F121" s="256"/>
      <c r="G121" s="256"/>
      <c r="H121" s="34">
        <f>((1+H114)/(1-(H117+H118+H119+H120)-H115))-1</f>
        <v>0.28929273084479368</v>
      </c>
      <c r="I121" s="21">
        <f>ROUND(((H121*I130)),2)</f>
        <v>1630.65</v>
      </c>
      <c r="J121" s="14"/>
      <c r="K121" s="15"/>
      <c r="L121" s="15"/>
      <c r="M121" s="15"/>
      <c r="N121" s="15"/>
      <c r="O121" s="15"/>
      <c r="P121" s="16"/>
    </row>
    <row r="122" spans="1:16" s="9" customFormat="1" x14ac:dyDescent="0.2">
      <c r="A122" s="17"/>
      <c r="B122" s="17"/>
      <c r="C122" s="17"/>
      <c r="D122" s="17"/>
      <c r="E122" s="17"/>
      <c r="F122" s="17"/>
      <c r="G122" s="17"/>
      <c r="H122" s="17"/>
      <c r="I122" s="23"/>
    </row>
    <row r="123" spans="1:16" s="9" customFormat="1" x14ac:dyDescent="0.2">
      <c r="A123" s="256" t="s">
        <v>195</v>
      </c>
      <c r="B123" s="256"/>
      <c r="C123" s="256"/>
      <c r="D123" s="256"/>
      <c r="E123" s="256"/>
      <c r="F123" s="256"/>
      <c r="G123" s="256"/>
      <c r="H123" s="256"/>
      <c r="I123" s="256"/>
      <c r="J123" s="289" t="s">
        <v>195</v>
      </c>
      <c r="K123" s="289"/>
      <c r="L123" s="289"/>
      <c r="M123" s="289"/>
      <c r="N123" s="289"/>
      <c r="O123" s="289"/>
      <c r="P123" s="289"/>
    </row>
    <row r="124" spans="1:16" s="9" customFormat="1" x14ac:dyDescent="0.2">
      <c r="A124" s="256" t="s">
        <v>196</v>
      </c>
      <c r="B124" s="256"/>
      <c r="C124" s="256"/>
      <c r="D124" s="256"/>
      <c r="E124" s="256"/>
      <c r="F124" s="256"/>
      <c r="G124" s="256"/>
      <c r="H124" s="256"/>
      <c r="I124" s="10" t="s">
        <v>56</v>
      </c>
      <c r="J124" s="38" t="s">
        <v>197</v>
      </c>
      <c r="K124" s="24"/>
      <c r="L124" s="24"/>
      <c r="M124" s="24"/>
      <c r="N124" s="24"/>
      <c r="O124" s="24"/>
      <c r="P124" s="25"/>
    </row>
    <row r="125" spans="1:16" s="9" customFormat="1" x14ac:dyDescent="0.2">
      <c r="A125" s="13" t="s">
        <v>28</v>
      </c>
      <c r="B125" s="257" t="str">
        <f>A22</f>
        <v>MÓDULO 1 - COMPOSIÇÃO DA REMUNERAÇÃO</v>
      </c>
      <c r="C125" s="257"/>
      <c r="D125" s="257"/>
      <c r="E125" s="257"/>
      <c r="F125" s="257"/>
      <c r="G125" s="257"/>
      <c r="H125" s="257"/>
      <c r="I125" s="19">
        <f>ROUND(I30,2)</f>
        <v>2314.4</v>
      </c>
      <c r="J125" s="38" t="s">
        <v>198</v>
      </c>
      <c r="P125" s="12"/>
    </row>
    <row r="126" spans="1:16" s="9" customFormat="1" x14ac:dyDescent="0.2">
      <c r="A126" s="13" t="s">
        <v>30</v>
      </c>
      <c r="B126" s="257" t="str">
        <f>A32</f>
        <v>MÓDULO 2 – ENCARGOS E BENEFÍCIOS ANUAIS, MENSAIS E DIÁRIOS</v>
      </c>
      <c r="C126" s="257"/>
      <c r="D126" s="257"/>
      <c r="E126" s="257"/>
      <c r="F126" s="257"/>
      <c r="G126" s="257"/>
      <c r="H126" s="257"/>
      <c r="I126" s="19">
        <f>ROUND(I70,2)</f>
        <v>2065.77</v>
      </c>
      <c r="J126" s="39" t="s">
        <v>199</v>
      </c>
      <c r="P126" s="12"/>
    </row>
    <row r="127" spans="1:16" s="9" customFormat="1" x14ac:dyDescent="0.2">
      <c r="A127" s="13" t="s">
        <v>34</v>
      </c>
      <c r="B127" s="257" t="str">
        <f>A72</f>
        <v>MÓDULO 3 – PROVISÃO PARA RESCISÃO</v>
      </c>
      <c r="C127" s="257"/>
      <c r="D127" s="257"/>
      <c r="E127" s="257"/>
      <c r="F127" s="257"/>
      <c r="G127" s="257"/>
      <c r="H127" s="257"/>
      <c r="I127" s="19">
        <f>ROUND(I80,2)</f>
        <v>164.5</v>
      </c>
      <c r="J127" s="29"/>
      <c r="K127" s="35"/>
      <c r="P127" s="12"/>
    </row>
    <row r="128" spans="1:16" s="9" customFormat="1" x14ac:dyDescent="0.2">
      <c r="A128" s="13" t="s">
        <v>37</v>
      </c>
      <c r="B128" s="257" t="str">
        <f>A82</f>
        <v>MÓDULO 4 – CUSTO DE REPOSIÇÃO DO PROFISSIONAL AUSENTE</v>
      </c>
      <c r="C128" s="257"/>
      <c r="D128" s="257"/>
      <c r="E128" s="257"/>
      <c r="F128" s="257"/>
      <c r="G128" s="257"/>
      <c r="H128" s="257"/>
      <c r="I128" s="19">
        <f>ROUND(I102,2)</f>
        <v>23.02</v>
      </c>
      <c r="J128" s="29"/>
      <c r="K128" s="35"/>
      <c r="P128" s="12"/>
    </row>
    <row r="129" spans="1:16" s="9" customFormat="1" x14ac:dyDescent="0.2">
      <c r="A129" s="13" t="s">
        <v>39</v>
      </c>
      <c r="B129" s="257" t="str">
        <f>A104</f>
        <v>MÓDULO 5 – INSUMOS DIVERSOS</v>
      </c>
      <c r="C129" s="257"/>
      <c r="D129" s="257"/>
      <c r="E129" s="257"/>
      <c r="F129" s="257"/>
      <c r="G129" s="257"/>
      <c r="H129" s="257"/>
      <c r="I129" s="19">
        <f>ROUND(I110,2)</f>
        <v>1068.98</v>
      </c>
      <c r="J129" s="29"/>
      <c r="P129" s="12"/>
    </row>
    <row r="130" spans="1:16" s="9" customFormat="1" x14ac:dyDescent="0.2">
      <c r="A130" s="10"/>
      <c r="B130" s="256" t="s">
        <v>200</v>
      </c>
      <c r="C130" s="256"/>
      <c r="D130" s="256"/>
      <c r="E130" s="256"/>
      <c r="F130" s="256"/>
      <c r="G130" s="256"/>
      <c r="H130" s="256"/>
      <c r="I130" s="21">
        <f>ROUND(SUM(I125:I129),2)</f>
        <v>5636.67</v>
      </c>
      <c r="J130" s="39"/>
      <c r="K130" s="33"/>
      <c r="P130" s="12"/>
    </row>
    <row r="131" spans="1:16" s="9" customFormat="1" x14ac:dyDescent="0.2">
      <c r="A131" s="88" t="s">
        <v>64</v>
      </c>
      <c r="B131" s="257" t="str">
        <f>A112</f>
        <v>MÓDULO 6 – CUSTOS INDIRETOS, TRIBUTOS E LUCRO</v>
      </c>
      <c r="C131" s="257"/>
      <c r="D131" s="257"/>
      <c r="E131" s="257"/>
      <c r="F131" s="257"/>
      <c r="G131" s="257"/>
      <c r="H131" s="257"/>
      <c r="I131" s="19">
        <f>ROUND(I121,2)</f>
        <v>1630.65</v>
      </c>
      <c r="J131" s="39"/>
      <c r="P131" s="12"/>
    </row>
    <row r="132" spans="1:16" s="9" customFormat="1" ht="18" customHeight="1" x14ac:dyDescent="0.2">
      <c r="A132" s="256" t="s">
        <v>201</v>
      </c>
      <c r="B132" s="256"/>
      <c r="C132" s="256"/>
      <c r="D132" s="256"/>
      <c r="E132" s="256"/>
      <c r="F132" s="256"/>
      <c r="G132" s="256"/>
      <c r="H132" s="256"/>
      <c r="I132" s="21">
        <f>ROUND(SUM(I130:I131),2)</f>
        <v>7267.32</v>
      </c>
      <c r="J132" s="39"/>
      <c r="P132" s="12"/>
    </row>
    <row r="133" spans="1:16" s="9" customFormat="1" ht="18" customHeight="1" x14ac:dyDescent="0.2">
      <c r="A133" s="256" t="s">
        <v>202</v>
      </c>
      <c r="B133" s="256"/>
      <c r="C133" s="256"/>
      <c r="D133" s="256"/>
      <c r="E133" s="256"/>
      <c r="F133" s="256"/>
      <c r="G133" s="256"/>
      <c r="H133" s="256"/>
      <c r="I133" s="47">
        <v>1</v>
      </c>
      <c r="J133" s="29"/>
      <c r="L133" s="35"/>
      <c r="P133" s="12"/>
    </row>
    <row r="134" spans="1:16" s="9" customFormat="1" ht="18" customHeight="1" x14ac:dyDescent="0.2">
      <c r="A134" s="256" t="s">
        <v>203</v>
      </c>
      <c r="B134" s="256"/>
      <c r="C134" s="256"/>
      <c r="D134" s="256"/>
      <c r="E134" s="256"/>
      <c r="F134" s="256"/>
      <c r="G134" s="256"/>
      <c r="H134" s="256"/>
      <c r="I134" s="21">
        <f>ROUND(I132*I133,2)</f>
        <v>7267.32</v>
      </c>
      <c r="J134" s="14"/>
      <c r="K134" s="15"/>
      <c r="L134" s="15"/>
      <c r="M134" s="15"/>
      <c r="N134" s="15"/>
      <c r="O134" s="15"/>
      <c r="P134" s="16"/>
    </row>
    <row r="135" spans="1:16" s="9" customFormat="1" ht="12.75" customHeight="1" x14ac:dyDescent="0.2">
      <c r="B135" s="36"/>
      <c r="C135" s="36"/>
      <c r="D135" s="36"/>
      <c r="E135" s="36"/>
      <c r="F135" s="36"/>
      <c r="G135" s="36"/>
      <c r="H135" s="36"/>
      <c r="L135" s="33"/>
    </row>
    <row r="136" spans="1:16" s="9" customFormat="1" ht="252.75" customHeight="1" x14ac:dyDescent="0.2">
      <c r="A136" s="272" t="s">
        <v>204</v>
      </c>
      <c r="B136" s="272"/>
      <c r="C136" s="272"/>
      <c r="D136" s="272"/>
      <c r="E136" s="272"/>
      <c r="F136" s="272"/>
      <c r="G136" s="272"/>
      <c r="H136" s="272"/>
      <c r="I136" s="272"/>
    </row>
  </sheetData>
  <mergeCells count="180">
    <mergeCell ref="J34:P35"/>
    <mergeCell ref="J36:P37"/>
    <mergeCell ref="Q30:W39"/>
    <mergeCell ref="J24:P24"/>
    <mergeCell ref="X52:AD52"/>
    <mergeCell ref="B8:G8"/>
    <mergeCell ref="H8:I8"/>
    <mergeCell ref="B6:G6"/>
    <mergeCell ref="H6:I6"/>
    <mergeCell ref="J6:P6"/>
    <mergeCell ref="B7:G7"/>
    <mergeCell ref="H7:I7"/>
    <mergeCell ref="J7:P7"/>
    <mergeCell ref="A15:I15"/>
    <mergeCell ref="J15:P15"/>
    <mergeCell ref="B16:G16"/>
    <mergeCell ref="H16:I16"/>
    <mergeCell ref="M16:O16"/>
    <mergeCell ref="J16:L16"/>
    <mergeCell ref="B20:G20"/>
    <mergeCell ref="H20:I20"/>
    <mergeCell ref="A21:I21"/>
    <mergeCell ref="A22:I22"/>
    <mergeCell ref="J22:P22"/>
    <mergeCell ref="B17:G17"/>
    <mergeCell ref="H17:I17"/>
    <mergeCell ref="A33:G33"/>
    <mergeCell ref="A1:E3"/>
    <mergeCell ref="F1:I3"/>
    <mergeCell ref="J1:P4"/>
    <mergeCell ref="A4:I4"/>
    <mergeCell ref="B5:G5"/>
    <mergeCell ref="H5:I5"/>
    <mergeCell ref="A13:B13"/>
    <mergeCell ref="C13:D13"/>
    <mergeCell ref="E13:I13"/>
    <mergeCell ref="B9:G9"/>
    <mergeCell ref="H9:I9"/>
    <mergeCell ref="J9:P9"/>
    <mergeCell ref="A11:I11"/>
    <mergeCell ref="J11:P11"/>
    <mergeCell ref="A12:B12"/>
    <mergeCell ref="C12:D12"/>
    <mergeCell ref="E12:I12"/>
    <mergeCell ref="J17:L17"/>
    <mergeCell ref="M17:O17"/>
    <mergeCell ref="A41:G41"/>
    <mergeCell ref="J41:P41"/>
    <mergeCell ref="B18:G18"/>
    <mergeCell ref="H18:I18"/>
    <mergeCell ref="B19:G19"/>
    <mergeCell ref="H19:I19"/>
    <mergeCell ref="A30:H30"/>
    <mergeCell ref="A32:I32"/>
    <mergeCell ref="J32:P32"/>
    <mergeCell ref="B35:G35"/>
    <mergeCell ref="B36:G36"/>
    <mergeCell ref="A37:G37"/>
    <mergeCell ref="B38:G38"/>
    <mergeCell ref="A39:G39"/>
    <mergeCell ref="A40:I40"/>
    <mergeCell ref="B34:G34"/>
    <mergeCell ref="B24:G24"/>
    <mergeCell ref="B25:G25"/>
    <mergeCell ref="B26:G26"/>
    <mergeCell ref="B27:G27"/>
    <mergeCell ref="B28:G28"/>
    <mergeCell ref="B29:G29"/>
    <mergeCell ref="B23:G23"/>
    <mergeCell ref="J23:P23"/>
    <mergeCell ref="B46:G46"/>
    <mergeCell ref="B47:G47"/>
    <mergeCell ref="B48:G48"/>
    <mergeCell ref="B49:G49"/>
    <mergeCell ref="A50:G50"/>
    <mergeCell ref="A51:I51"/>
    <mergeCell ref="B42:G42"/>
    <mergeCell ref="B43:G43"/>
    <mergeCell ref="B44:G44"/>
    <mergeCell ref="B45:G45"/>
    <mergeCell ref="A59:H59"/>
    <mergeCell ref="A61:I61"/>
    <mergeCell ref="J61:P61"/>
    <mergeCell ref="A52:G52"/>
    <mergeCell ref="J52:P52"/>
    <mergeCell ref="B53:D53"/>
    <mergeCell ref="B54:D54"/>
    <mergeCell ref="B55:D55"/>
    <mergeCell ref="B56:D56"/>
    <mergeCell ref="B57:G57"/>
    <mergeCell ref="B58:G58"/>
    <mergeCell ref="J56:P57"/>
    <mergeCell ref="J58:P59"/>
    <mergeCell ref="B66:H66"/>
    <mergeCell ref="B67:H67"/>
    <mergeCell ref="B68:H68"/>
    <mergeCell ref="B69:H69"/>
    <mergeCell ref="A70:H70"/>
    <mergeCell ref="A71:I71"/>
    <mergeCell ref="B62:G62"/>
    <mergeCell ref="J62:P62"/>
    <mergeCell ref="A63:I63"/>
    <mergeCell ref="A64:I64"/>
    <mergeCell ref="J64:P64"/>
    <mergeCell ref="A65:H65"/>
    <mergeCell ref="J65:P65"/>
    <mergeCell ref="B77:G77"/>
    <mergeCell ref="B78:G78"/>
    <mergeCell ref="B79:G79"/>
    <mergeCell ref="A81:I81"/>
    <mergeCell ref="A82:I82"/>
    <mergeCell ref="A72:I72"/>
    <mergeCell ref="J72:P72"/>
    <mergeCell ref="B73:G73"/>
    <mergeCell ref="B74:G74"/>
    <mergeCell ref="B75:G75"/>
    <mergeCell ref="B76:G76"/>
    <mergeCell ref="A98:I98"/>
    <mergeCell ref="J98:P98"/>
    <mergeCell ref="B88:G88"/>
    <mergeCell ref="B89:G89"/>
    <mergeCell ref="A90:G90"/>
    <mergeCell ref="A93:I93"/>
    <mergeCell ref="A94:G94"/>
    <mergeCell ref="J94:P94"/>
    <mergeCell ref="J82:P82"/>
    <mergeCell ref="A83:G83"/>
    <mergeCell ref="B84:G84"/>
    <mergeCell ref="B85:G85"/>
    <mergeCell ref="B86:G86"/>
    <mergeCell ref="B87:G87"/>
    <mergeCell ref="B91:G91"/>
    <mergeCell ref="A136:I136"/>
    <mergeCell ref="A124:H124"/>
    <mergeCell ref="B125:H125"/>
    <mergeCell ref="B126:H126"/>
    <mergeCell ref="B127:H127"/>
    <mergeCell ref="B128:H128"/>
    <mergeCell ref="B129:H129"/>
    <mergeCell ref="B131:H131"/>
    <mergeCell ref="B118:G118"/>
    <mergeCell ref="B119:G119"/>
    <mergeCell ref="B120:G120"/>
    <mergeCell ref="A121:G121"/>
    <mergeCell ref="A123:I123"/>
    <mergeCell ref="A133:H133"/>
    <mergeCell ref="A134:H134"/>
    <mergeCell ref="A111:I111"/>
    <mergeCell ref="A112:I112"/>
    <mergeCell ref="J112:P112"/>
    <mergeCell ref="A113:G113"/>
    <mergeCell ref="B114:G114"/>
    <mergeCell ref="B115:G115"/>
    <mergeCell ref="B116:G116"/>
    <mergeCell ref="J116:P116"/>
    <mergeCell ref="B117:G117"/>
    <mergeCell ref="B106:H106"/>
    <mergeCell ref="B107:H107"/>
    <mergeCell ref="J115:P115"/>
    <mergeCell ref="I114:I120"/>
    <mergeCell ref="A80:H80"/>
    <mergeCell ref="A92:H92"/>
    <mergeCell ref="B130:H130"/>
    <mergeCell ref="A132:H132"/>
    <mergeCell ref="A110:H110"/>
    <mergeCell ref="A104:I104"/>
    <mergeCell ref="J104:P104"/>
    <mergeCell ref="B105:H105"/>
    <mergeCell ref="J105:P105"/>
    <mergeCell ref="A99:H99"/>
    <mergeCell ref="B100:H100"/>
    <mergeCell ref="J100:P100"/>
    <mergeCell ref="B101:H101"/>
    <mergeCell ref="A102:H102"/>
    <mergeCell ref="A103:I103"/>
    <mergeCell ref="B95:G95"/>
    <mergeCell ref="J95:P95"/>
    <mergeCell ref="A96:G96"/>
    <mergeCell ref="A97:I97"/>
    <mergeCell ref="J123:P123"/>
  </mergeCells>
  <hyperlinks>
    <hyperlink ref="J115:P115" r:id="rId1" display="CITL = (1 + CI)/(1 – T – L) - 1, onde:" xr:uid="{6C4FAF47-0576-4E78-8CCC-220FF8A912D6}"/>
    <hyperlink ref="J116:P116" r:id="rId2" display="CI = Custos Indiretos, T = Tributos, L = Lucro" xr:uid="{98090107-8162-4121-B05B-E2894B2F2935}"/>
  </hyperlinks>
  <printOptions horizontalCentered="1" verticalCentered="1"/>
  <pageMargins left="0.25" right="0.25" top="0.75" bottom="0.75" header="0.3" footer="0.3"/>
  <pageSetup paperSize="9" scale="68" firstPageNumber="0" fitToHeight="0" orientation="landscape" horizontalDpi="300" verticalDpi="300" r:id="rId3"/>
  <rowBreaks count="1" manualBreakCount="1"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BB09-2820-456E-9C7F-0AC52CCF77CC}">
  <sheetPr>
    <pageSetUpPr fitToPage="1"/>
  </sheetPr>
  <dimension ref="A1:I44"/>
  <sheetViews>
    <sheetView topLeftCell="A23" zoomScale="110" zoomScaleNormal="110" workbookViewId="0">
      <selection activeCell="G34" sqref="G34"/>
    </sheetView>
  </sheetViews>
  <sheetFormatPr defaultRowHeight="12.75" x14ac:dyDescent="0.2"/>
  <cols>
    <col min="1" max="1" width="6.42578125" customWidth="1"/>
    <col min="2" max="2" width="46.28515625" customWidth="1"/>
    <col min="4" max="6" width="9.140625" style="120"/>
    <col min="7" max="7" width="13.140625" style="81" customWidth="1"/>
    <col min="8" max="8" width="13.42578125" customWidth="1"/>
    <col min="9" max="9" width="17.140625" customWidth="1"/>
  </cols>
  <sheetData>
    <row r="1" spans="1:9" ht="24.75" customHeight="1" x14ac:dyDescent="0.2">
      <c r="A1" s="342" t="s">
        <v>210</v>
      </c>
      <c r="B1" s="342"/>
      <c r="C1" s="342"/>
      <c r="D1" s="342"/>
      <c r="E1" s="342"/>
      <c r="F1" s="342"/>
      <c r="G1" s="342"/>
      <c r="H1" s="342"/>
      <c r="I1" s="342"/>
    </row>
    <row r="2" spans="1:9" ht="31.5" x14ac:dyDescent="0.2">
      <c r="A2" s="131" t="s">
        <v>2</v>
      </c>
      <c r="B2" s="131" t="s">
        <v>211</v>
      </c>
      <c r="C2" s="131" t="s">
        <v>212</v>
      </c>
      <c r="D2" s="131" t="s">
        <v>213</v>
      </c>
      <c r="E2" s="131" t="s">
        <v>214</v>
      </c>
      <c r="F2" s="177" t="s">
        <v>285</v>
      </c>
      <c r="G2" s="132" t="s">
        <v>215</v>
      </c>
      <c r="H2" s="131" t="s">
        <v>216</v>
      </c>
      <c r="I2" s="131" t="s">
        <v>217</v>
      </c>
    </row>
    <row r="3" spans="1:9" ht="15.75" x14ac:dyDescent="0.2">
      <c r="A3" s="134">
        <v>1</v>
      </c>
      <c r="B3" s="137" t="s">
        <v>218</v>
      </c>
      <c r="C3" s="134" t="s">
        <v>219</v>
      </c>
      <c r="D3" s="134">
        <v>36</v>
      </c>
      <c r="E3" s="135">
        <v>6</v>
      </c>
      <c r="F3" s="135"/>
      <c r="G3" s="179">
        <v>3.91</v>
      </c>
      <c r="H3" s="179">
        <f t="shared" ref="H3:H39" si="0">D3*G3</f>
        <v>140.76</v>
      </c>
      <c r="I3" s="179">
        <f t="shared" ref="I3:I39" si="1">E3*G3</f>
        <v>23.46</v>
      </c>
    </row>
    <row r="4" spans="1:9" ht="15.75" x14ac:dyDescent="0.2">
      <c r="A4" s="134">
        <v>2</v>
      </c>
      <c r="B4" s="137" t="s">
        <v>220</v>
      </c>
      <c r="C4" s="134" t="s">
        <v>219</v>
      </c>
      <c r="D4" s="134">
        <v>5</v>
      </c>
      <c r="E4" s="135">
        <v>0</v>
      </c>
      <c r="F4" s="135"/>
      <c r="G4" s="179">
        <v>12.55</v>
      </c>
      <c r="H4" s="179">
        <f t="shared" si="0"/>
        <v>62.75</v>
      </c>
      <c r="I4" s="179">
        <f t="shared" si="1"/>
        <v>0</v>
      </c>
    </row>
    <row r="5" spans="1:9" ht="15.75" x14ac:dyDescent="0.2">
      <c r="A5" s="134">
        <v>3</v>
      </c>
      <c r="B5" s="137" t="s">
        <v>221</v>
      </c>
      <c r="C5" s="134" t="s">
        <v>219</v>
      </c>
      <c r="D5" s="134">
        <v>12</v>
      </c>
      <c r="E5" s="135">
        <v>0</v>
      </c>
      <c r="F5" s="135"/>
      <c r="G5" s="179">
        <v>14.96</v>
      </c>
      <c r="H5" s="179">
        <f t="shared" si="0"/>
        <v>179.52</v>
      </c>
      <c r="I5" s="179">
        <f t="shared" si="1"/>
        <v>0</v>
      </c>
    </row>
    <row r="6" spans="1:9" ht="31.5" x14ac:dyDescent="0.2">
      <c r="A6" s="134">
        <v>4</v>
      </c>
      <c r="B6" s="137" t="s">
        <v>222</v>
      </c>
      <c r="C6" s="134" t="s">
        <v>219</v>
      </c>
      <c r="D6" s="134">
        <v>150</v>
      </c>
      <c r="E6" s="135">
        <v>10</v>
      </c>
      <c r="F6" s="135"/>
      <c r="G6" s="179">
        <v>7.04</v>
      </c>
      <c r="H6" s="179">
        <f t="shared" si="0"/>
        <v>1056</v>
      </c>
      <c r="I6" s="179">
        <f t="shared" si="1"/>
        <v>70.400000000000006</v>
      </c>
    </row>
    <row r="7" spans="1:9" ht="31.5" x14ac:dyDescent="0.2">
      <c r="A7" s="134">
        <v>5</v>
      </c>
      <c r="B7" s="137" t="s">
        <v>223</v>
      </c>
      <c r="C7" s="134" t="s">
        <v>224</v>
      </c>
      <c r="D7" s="134">
        <v>12</v>
      </c>
      <c r="E7" s="135">
        <v>0</v>
      </c>
      <c r="F7" s="135"/>
      <c r="G7" s="179">
        <v>12.21</v>
      </c>
      <c r="H7" s="179">
        <f t="shared" si="0"/>
        <v>146.52000000000001</v>
      </c>
      <c r="I7" s="179">
        <f t="shared" si="1"/>
        <v>0</v>
      </c>
    </row>
    <row r="8" spans="1:9" ht="15.75" x14ac:dyDescent="0.2">
      <c r="A8" s="134">
        <v>6</v>
      </c>
      <c r="B8" s="137" t="s">
        <v>225</v>
      </c>
      <c r="C8" s="134" t="s">
        <v>224</v>
      </c>
      <c r="D8" s="134">
        <v>12</v>
      </c>
      <c r="E8" s="135">
        <v>2</v>
      </c>
      <c r="F8" s="135"/>
      <c r="G8" s="179">
        <v>3.02</v>
      </c>
      <c r="H8" s="179">
        <f t="shared" si="0"/>
        <v>36.24</v>
      </c>
      <c r="I8" s="179">
        <f t="shared" si="1"/>
        <v>6.04</v>
      </c>
    </row>
    <row r="9" spans="1:9" ht="15.75" x14ac:dyDescent="0.2">
      <c r="A9" s="134">
        <v>7</v>
      </c>
      <c r="B9" s="137" t="s">
        <v>226</v>
      </c>
      <c r="C9" s="134" t="s">
        <v>219</v>
      </c>
      <c r="D9" s="134">
        <v>20</v>
      </c>
      <c r="E9" s="135">
        <v>2</v>
      </c>
      <c r="F9" s="135"/>
      <c r="G9" s="179">
        <v>8.59</v>
      </c>
      <c r="H9" s="179">
        <f t="shared" si="0"/>
        <v>171.8</v>
      </c>
      <c r="I9" s="179">
        <f t="shared" si="1"/>
        <v>17.18</v>
      </c>
    </row>
    <row r="10" spans="1:9" ht="31.5" x14ac:dyDescent="0.2">
      <c r="A10" s="134">
        <v>8</v>
      </c>
      <c r="B10" s="137" t="s">
        <v>227</v>
      </c>
      <c r="C10" s="134" t="s">
        <v>224</v>
      </c>
      <c r="D10" s="134">
        <v>12</v>
      </c>
      <c r="E10" s="135">
        <v>8</v>
      </c>
      <c r="F10" s="135"/>
      <c r="G10" s="179">
        <v>2.7</v>
      </c>
      <c r="H10" s="179">
        <f t="shared" si="0"/>
        <v>32.400000000000006</v>
      </c>
      <c r="I10" s="179">
        <f t="shared" si="1"/>
        <v>21.6</v>
      </c>
    </row>
    <row r="11" spans="1:9" ht="15.75" x14ac:dyDescent="0.2">
      <c r="A11" s="134">
        <v>9</v>
      </c>
      <c r="B11" s="137" t="s">
        <v>228</v>
      </c>
      <c r="C11" s="134" t="s">
        <v>224</v>
      </c>
      <c r="D11" s="134">
        <v>6</v>
      </c>
      <c r="E11" s="135">
        <v>2</v>
      </c>
      <c r="F11" s="135"/>
      <c r="G11" s="179">
        <v>3.31</v>
      </c>
      <c r="H11" s="179">
        <f t="shared" si="0"/>
        <v>19.86</v>
      </c>
      <c r="I11" s="179">
        <f t="shared" si="1"/>
        <v>6.62</v>
      </c>
    </row>
    <row r="12" spans="1:9" ht="15.75" x14ac:dyDescent="0.2">
      <c r="A12" s="134">
        <v>10</v>
      </c>
      <c r="B12" s="137" t="s">
        <v>229</v>
      </c>
      <c r="C12" s="134" t="s">
        <v>230</v>
      </c>
      <c r="D12" s="134">
        <v>40</v>
      </c>
      <c r="E12" s="135">
        <v>10</v>
      </c>
      <c r="F12" s="135"/>
      <c r="G12" s="179">
        <v>0.57999999999999996</v>
      </c>
      <c r="H12" s="179">
        <f t="shared" si="0"/>
        <v>23.2</v>
      </c>
      <c r="I12" s="179">
        <f t="shared" si="1"/>
        <v>5.8</v>
      </c>
    </row>
    <row r="13" spans="1:9" ht="15.75" x14ac:dyDescent="0.2">
      <c r="A13" s="134">
        <v>11</v>
      </c>
      <c r="B13" s="137" t="s">
        <v>231</v>
      </c>
      <c r="C13" s="134" t="s">
        <v>224</v>
      </c>
      <c r="D13" s="134">
        <v>20</v>
      </c>
      <c r="E13" s="135">
        <v>6</v>
      </c>
      <c r="F13" s="135"/>
      <c r="G13" s="179">
        <v>5.96</v>
      </c>
      <c r="H13" s="179">
        <f t="shared" si="0"/>
        <v>119.2</v>
      </c>
      <c r="I13" s="179">
        <f t="shared" si="1"/>
        <v>35.76</v>
      </c>
    </row>
    <row r="14" spans="1:9" ht="15.75" x14ac:dyDescent="0.2">
      <c r="A14" s="134">
        <v>12</v>
      </c>
      <c r="B14" s="137" t="s">
        <v>232</v>
      </c>
      <c r="C14" s="134" t="s">
        <v>219</v>
      </c>
      <c r="D14" s="134">
        <v>20</v>
      </c>
      <c r="E14" s="135">
        <v>6</v>
      </c>
      <c r="F14" s="135"/>
      <c r="G14" s="179">
        <v>6.26</v>
      </c>
      <c r="H14" s="179">
        <f t="shared" si="0"/>
        <v>125.19999999999999</v>
      </c>
      <c r="I14" s="179">
        <f t="shared" si="1"/>
        <v>37.56</v>
      </c>
    </row>
    <row r="15" spans="1:9" ht="15.75" x14ac:dyDescent="0.2">
      <c r="A15" s="134">
        <v>13</v>
      </c>
      <c r="B15" s="137" t="s">
        <v>233</v>
      </c>
      <c r="C15" s="134" t="s">
        <v>219</v>
      </c>
      <c r="D15" s="134">
        <v>15</v>
      </c>
      <c r="E15" s="135">
        <v>5</v>
      </c>
      <c r="F15" s="135"/>
      <c r="G15" s="179">
        <v>11.09</v>
      </c>
      <c r="H15" s="179">
        <f t="shared" si="0"/>
        <v>166.35</v>
      </c>
      <c r="I15" s="179">
        <f t="shared" si="1"/>
        <v>55.45</v>
      </c>
    </row>
    <row r="16" spans="1:9" ht="31.5" x14ac:dyDescent="0.2">
      <c r="A16" s="134">
        <v>14</v>
      </c>
      <c r="B16" s="137" t="s">
        <v>234</v>
      </c>
      <c r="C16" s="134" t="s">
        <v>224</v>
      </c>
      <c r="D16" s="134">
        <v>6</v>
      </c>
      <c r="E16" s="135">
        <v>1</v>
      </c>
      <c r="F16" s="135"/>
      <c r="G16" s="179">
        <v>18.690000000000001</v>
      </c>
      <c r="H16" s="179">
        <f t="shared" si="0"/>
        <v>112.14000000000001</v>
      </c>
      <c r="I16" s="179">
        <f t="shared" si="1"/>
        <v>18.690000000000001</v>
      </c>
    </row>
    <row r="17" spans="1:9" ht="15.75" x14ac:dyDescent="0.2">
      <c r="A17" s="134">
        <v>15</v>
      </c>
      <c r="B17" s="137" t="s">
        <v>235</v>
      </c>
      <c r="C17" s="134" t="s">
        <v>224</v>
      </c>
      <c r="D17" s="134">
        <v>8</v>
      </c>
      <c r="E17" s="135">
        <v>2</v>
      </c>
      <c r="F17" s="135"/>
      <c r="G17" s="179">
        <v>7.66</v>
      </c>
      <c r="H17" s="179">
        <f t="shared" si="0"/>
        <v>61.28</v>
      </c>
      <c r="I17" s="179">
        <f t="shared" si="1"/>
        <v>15.32</v>
      </c>
    </row>
    <row r="18" spans="1:9" ht="15.75" x14ac:dyDescent="0.2">
      <c r="A18" s="134">
        <v>16</v>
      </c>
      <c r="B18" s="165" t="s">
        <v>236</v>
      </c>
      <c r="C18" s="134" t="s">
        <v>224</v>
      </c>
      <c r="D18" s="134">
        <v>20</v>
      </c>
      <c r="E18" s="135">
        <v>2</v>
      </c>
      <c r="F18" s="135"/>
      <c r="G18" s="179">
        <v>8.59</v>
      </c>
      <c r="H18" s="179">
        <f t="shared" si="0"/>
        <v>171.8</v>
      </c>
      <c r="I18" s="179">
        <f t="shared" si="1"/>
        <v>17.18</v>
      </c>
    </row>
    <row r="19" spans="1:9" ht="15.75" x14ac:dyDescent="0.2">
      <c r="A19" s="134">
        <v>17</v>
      </c>
      <c r="B19" s="137" t="s">
        <v>237</v>
      </c>
      <c r="C19" s="134" t="s">
        <v>224</v>
      </c>
      <c r="D19" s="134">
        <v>12</v>
      </c>
      <c r="E19" s="135">
        <v>0</v>
      </c>
      <c r="F19" s="135"/>
      <c r="G19" s="179">
        <v>9.89</v>
      </c>
      <c r="H19" s="179">
        <f t="shared" si="0"/>
        <v>118.68</v>
      </c>
      <c r="I19" s="179">
        <f t="shared" si="1"/>
        <v>0</v>
      </c>
    </row>
    <row r="20" spans="1:9" ht="63" x14ac:dyDescent="0.2">
      <c r="A20" s="134">
        <v>18</v>
      </c>
      <c r="B20" s="137" t="s">
        <v>238</v>
      </c>
      <c r="C20" s="134" t="s">
        <v>224</v>
      </c>
      <c r="D20" s="134">
        <v>20</v>
      </c>
      <c r="E20" s="135">
        <v>2</v>
      </c>
      <c r="F20" s="135"/>
      <c r="G20" s="179">
        <v>5.07</v>
      </c>
      <c r="H20" s="179">
        <f t="shared" si="0"/>
        <v>101.4</v>
      </c>
      <c r="I20" s="179">
        <f t="shared" si="1"/>
        <v>10.14</v>
      </c>
    </row>
    <row r="21" spans="1:9" ht="15.75" x14ac:dyDescent="0.2">
      <c r="A21" s="134">
        <v>19</v>
      </c>
      <c r="B21" s="165" t="s">
        <v>239</v>
      </c>
      <c r="C21" s="134" t="s">
        <v>240</v>
      </c>
      <c r="D21" s="134">
        <v>1</v>
      </c>
      <c r="E21" s="135">
        <v>1</v>
      </c>
      <c r="F21" s="135"/>
      <c r="G21" s="179">
        <v>13.73</v>
      </c>
      <c r="H21" s="179">
        <f t="shared" si="0"/>
        <v>13.73</v>
      </c>
      <c r="I21" s="179">
        <f t="shared" si="1"/>
        <v>13.73</v>
      </c>
    </row>
    <row r="22" spans="1:9" ht="15.75" x14ac:dyDescent="0.2">
      <c r="A22" s="134">
        <v>20</v>
      </c>
      <c r="B22" s="137" t="s">
        <v>241</v>
      </c>
      <c r="C22" s="134" t="s">
        <v>224</v>
      </c>
      <c r="D22" s="134">
        <v>2</v>
      </c>
      <c r="E22" s="135">
        <v>1</v>
      </c>
      <c r="F22" s="135"/>
      <c r="G22" s="179">
        <v>25.94</v>
      </c>
      <c r="H22" s="179">
        <f t="shared" si="0"/>
        <v>51.88</v>
      </c>
      <c r="I22" s="179">
        <f t="shared" si="1"/>
        <v>25.94</v>
      </c>
    </row>
    <row r="23" spans="1:9" ht="47.25" x14ac:dyDescent="0.2">
      <c r="A23" s="134">
        <v>21</v>
      </c>
      <c r="B23" s="137" t="s">
        <v>242</v>
      </c>
      <c r="C23" s="134" t="s">
        <v>224</v>
      </c>
      <c r="D23" s="134">
        <v>15</v>
      </c>
      <c r="E23" s="135">
        <v>4</v>
      </c>
      <c r="F23" s="135"/>
      <c r="G23" s="179">
        <v>11.13</v>
      </c>
      <c r="H23" s="179">
        <f t="shared" si="0"/>
        <v>166.95000000000002</v>
      </c>
      <c r="I23" s="179">
        <f t="shared" si="1"/>
        <v>44.52</v>
      </c>
    </row>
    <row r="24" spans="1:9" ht="47.25" x14ac:dyDescent="0.2">
      <c r="A24" s="134">
        <v>22</v>
      </c>
      <c r="B24" s="137" t="s">
        <v>243</v>
      </c>
      <c r="C24" s="134" t="s">
        <v>244</v>
      </c>
      <c r="D24" s="134">
        <v>7</v>
      </c>
      <c r="E24" s="135">
        <v>1</v>
      </c>
      <c r="F24" s="135"/>
      <c r="G24" s="179">
        <v>14.82</v>
      </c>
      <c r="H24" s="179">
        <f t="shared" si="0"/>
        <v>103.74000000000001</v>
      </c>
      <c r="I24" s="179">
        <f t="shared" si="1"/>
        <v>14.82</v>
      </c>
    </row>
    <row r="25" spans="1:9" ht="15.75" x14ac:dyDescent="0.2">
      <c r="A25" s="134">
        <v>23</v>
      </c>
      <c r="B25" s="137" t="s">
        <v>245</v>
      </c>
      <c r="C25" s="134" t="s">
        <v>224</v>
      </c>
      <c r="D25" s="134">
        <v>5</v>
      </c>
      <c r="E25" s="135">
        <v>2</v>
      </c>
      <c r="F25" s="135"/>
      <c r="G25" s="179">
        <v>5.0199999999999996</v>
      </c>
      <c r="H25" s="179">
        <f t="shared" si="0"/>
        <v>25.099999999999998</v>
      </c>
      <c r="I25" s="179">
        <f t="shared" si="1"/>
        <v>10.039999999999999</v>
      </c>
    </row>
    <row r="26" spans="1:9" ht="63" x14ac:dyDescent="0.2">
      <c r="A26" s="134">
        <v>24</v>
      </c>
      <c r="B26" s="137" t="s">
        <v>246</v>
      </c>
      <c r="C26" s="134" t="s">
        <v>224</v>
      </c>
      <c r="D26" s="134">
        <v>30</v>
      </c>
      <c r="E26" s="135">
        <v>4</v>
      </c>
      <c r="F26" s="135"/>
      <c r="G26" s="179">
        <v>3.58</v>
      </c>
      <c r="H26" s="179">
        <f t="shared" si="0"/>
        <v>107.4</v>
      </c>
      <c r="I26" s="179">
        <f t="shared" si="1"/>
        <v>14.32</v>
      </c>
    </row>
    <row r="27" spans="1:9" ht="31.5" x14ac:dyDescent="0.2">
      <c r="A27" s="134">
        <v>25</v>
      </c>
      <c r="B27" s="137" t="s">
        <v>247</v>
      </c>
      <c r="C27" s="134" t="s">
        <v>224</v>
      </c>
      <c r="D27" s="134">
        <v>20</v>
      </c>
      <c r="E27" s="135">
        <v>4</v>
      </c>
      <c r="F27" s="135"/>
      <c r="G27" s="179">
        <v>9.09</v>
      </c>
      <c r="H27" s="179">
        <f t="shared" si="0"/>
        <v>181.8</v>
      </c>
      <c r="I27" s="179">
        <f t="shared" si="1"/>
        <v>36.36</v>
      </c>
    </row>
    <row r="28" spans="1:9" ht="15.75" x14ac:dyDescent="0.25">
      <c r="A28" s="134">
        <v>26</v>
      </c>
      <c r="B28" s="139" t="s">
        <v>248</v>
      </c>
      <c r="C28" s="134" t="s">
        <v>224</v>
      </c>
      <c r="D28" s="136">
        <v>30</v>
      </c>
      <c r="E28" s="136">
        <v>10</v>
      </c>
      <c r="F28" s="136"/>
      <c r="G28" s="179">
        <v>4.3499999999999996</v>
      </c>
      <c r="H28" s="179">
        <f t="shared" si="0"/>
        <v>130.5</v>
      </c>
      <c r="I28" s="179">
        <f t="shared" si="1"/>
        <v>43.5</v>
      </c>
    </row>
    <row r="29" spans="1:9" ht="31.5" x14ac:dyDescent="0.2">
      <c r="A29" s="134">
        <v>27</v>
      </c>
      <c r="B29" s="137" t="s">
        <v>249</v>
      </c>
      <c r="C29" s="134" t="s">
        <v>224</v>
      </c>
      <c r="D29" s="134">
        <v>8</v>
      </c>
      <c r="E29" s="134">
        <v>2</v>
      </c>
      <c r="F29" s="134"/>
      <c r="G29" s="179">
        <v>25.94</v>
      </c>
      <c r="H29" s="179">
        <f t="shared" si="0"/>
        <v>207.52</v>
      </c>
      <c r="I29" s="179">
        <f t="shared" si="1"/>
        <v>51.88</v>
      </c>
    </row>
    <row r="30" spans="1:9" ht="47.25" x14ac:dyDescent="0.2">
      <c r="A30" s="134">
        <v>28</v>
      </c>
      <c r="B30" s="137" t="s">
        <v>250</v>
      </c>
      <c r="C30" s="134" t="s">
        <v>224</v>
      </c>
      <c r="D30" s="134">
        <v>6</v>
      </c>
      <c r="E30" s="134">
        <v>1</v>
      </c>
      <c r="F30" s="134"/>
      <c r="G30" s="179">
        <v>24.84</v>
      </c>
      <c r="H30" s="179">
        <f t="shared" si="0"/>
        <v>149.04</v>
      </c>
      <c r="I30" s="179">
        <f t="shared" si="1"/>
        <v>24.84</v>
      </c>
    </row>
    <row r="31" spans="1:9" ht="15.75" x14ac:dyDescent="0.2">
      <c r="A31" s="134">
        <v>29</v>
      </c>
      <c r="B31" s="137" t="s">
        <v>251</v>
      </c>
      <c r="C31" s="134" t="s">
        <v>224</v>
      </c>
      <c r="D31" s="134">
        <v>15</v>
      </c>
      <c r="E31" s="135">
        <v>5</v>
      </c>
      <c r="F31" s="135"/>
      <c r="G31" s="179">
        <v>3.2</v>
      </c>
      <c r="H31" s="179">
        <f t="shared" si="0"/>
        <v>48</v>
      </c>
      <c r="I31" s="179">
        <f t="shared" si="1"/>
        <v>16</v>
      </c>
    </row>
    <row r="32" spans="1:9" ht="31.5" x14ac:dyDescent="0.2">
      <c r="A32" s="134">
        <v>30</v>
      </c>
      <c r="B32" s="137" t="s">
        <v>252</v>
      </c>
      <c r="C32" s="134" t="s">
        <v>224</v>
      </c>
      <c r="D32" s="134">
        <v>10</v>
      </c>
      <c r="E32" s="135">
        <v>3</v>
      </c>
      <c r="F32" s="135"/>
      <c r="G32" s="179">
        <v>3.86</v>
      </c>
      <c r="H32" s="179">
        <f t="shared" si="0"/>
        <v>38.6</v>
      </c>
      <c r="I32" s="179">
        <f t="shared" si="1"/>
        <v>11.58</v>
      </c>
    </row>
    <row r="33" spans="1:9" ht="15.75" x14ac:dyDescent="0.25">
      <c r="A33" s="134">
        <v>31</v>
      </c>
      <c r="B33" s="138" t="s">
        <v>253</v>
      </c>
      <c r="C33" s="134" t="s">
        <v>224</v>
      </c>
      <c r="D33" s="135">
        <v>0</v>
      </c>
      <c r="E33" s="135">
        <v>1</v>
      </c>
      <c r="F33" s="135"/>
      <c r="G33" s="179">
        <f>89.9+0.57</f>
        <v>90.47</v>
      </c>
      <c r="H33" s="179">
        <f t="shared" si="0"/>
        <v>0</v>
      </c>
      <c r="I33" s="179">
        <f t="shared" si="1"/>
        <v>90.47</v>
      </c>
    </row>
    <row r="34" spans="1:9" ht="47.25" x14ac:dyDescent="0.2">
      <c r="A34" s="134">
        <v>32</v>
      </c>
      <c r="B34" s="137" t="s">
        <v>254</v>
      </c>
      <c r="C34" s="134" t="s">
        <v>219</v>
      </c>
      <c r="D34" s="134">
        <v>20</v>
      </c>
      <c r="E34" s="135">
        <v>2</v>
      </c>
      <c r="F34" s="135"/>
      <c r="G34" s="179">
        <v>6.6</v>
      </c>
      <c r="H34" s="179">
        <f t="shared" si="0"/>
        <v>132</v>
      </c>
      <c r="I34" s="179">
        <f t="shared" si="1"/>
        <v>13.2</v>
      </c>
    </row>
    <row r="35" spans="1:9" ht="15.75" x14ac:dyDescent="0.25">
      <c r="A35" s="134">
        <v>33</v>
      </c>
      <c r="B35" s="138" t="s">
        <v>255</v>
      </c>
      <c r="C35" s="134" t="s">
        <v>224</v>
      </c>
      <c r="D35" s="136">
        <v>0</v>
      </c>
      <c r="E35" s="135">
        <v>100</v>
      </c>
      <c r="F35" s="135"/>
      <c r="G35" s="179">
        <v>1.25</v>
      </c>
      <c r="H35" s="179">
        <f t="shared" si="0"/>
        <v>0</v>
      </c>
      <c r="I35" s="179">
        <f t="shared" si="1"/>
        <v>125</v>
      </c>
    </row>
    <row r="36" spans="1:9" ht="15.75" x14ac:dyDescent="0.2">
      <c r="A36" s="134">
        <v>34</v>
      </c>
      <c r="B36" s="137" t="s">
        <v>256</v>
      </c>
      <c r="C36" s="134" t="s">
        <v>224</v>
      </c>
      <c r="D36" s="134">
        <v>300</v>
      </c>
      <c r="E36" s="135">
        <v>0</v>
      </c>
      <c r="F36" s="135"/>
      <c r="G36" s="179">
        <v>0.4</v>
      </c>
      <c r="H36" s="179">
        <f t="shared" si="0"/>
        <v>120</v>
      </c>
      <c r="I36" s="179">
        <f t="shared" si="1"/>
        <v>0</v>
      </c>
    </row>
    <row r="37" spans="1:9" ht="15.75" x14ac:dyDescent="0.2">
      <c r="A37" s="134">
        <v>35</v>
      </c>
      <c r="B37" s="137" t="s">
        <v>257</v>
      </c>
      <c r="C37" s="134" t="s">
        <v>224</v>
      </c>
      <c r="D37" s="134">
        <v>500</v>
      </c>
      <c r="E37" s="135">
        <v>50</v>
      </c>
      <c r="F37" s="135"/>
      <c r="G37" s="179">
        <v>0.3</v>
      </c>
      <c r="H37" s="179">
        <f t="shared" si="0"/>
        <v>150</v>
      </c>
      <c r="I37" s="179">
        <f t="shared" si="1"/>
        <v>15</v>
      </c>
    </row>
    <row r="38" spans="1:9" ht="15.75" x14ac:dyDescent="0.2">
      <c r="A38" s="134">
        <v>36</v>
      </c>
      <c r="B38" s="137" t="s">
        <v>258</v>
      </c>
      <c r="C38" s="134" t="s">
        <v>224</v>
      </c>
      <c r="D38" s="134">
        <v>24</v>
      </c>
      <c r="E38" s="135">
        <v>2</v>
      </c>
      <c r="F38" s="135"/>
      <c r="G38" s="179">
        <v>16.11</v>
      </c>
      <c r="H38" s="179">
        <f t="shared" si="0"/>
        <v>386.64</v>
      </c>
      <c r="I38" s="179">
        <f t="shared" si="1"/>
        <v>32.22</v>
      </c>
    </row>
    <row r="39" spans="1:9" ht="31.5" x14ac:dyDescent="0.2">
      <c r="A39" s="151">
        <v>37</v>
      </c>
      <c r="B39" s="154" t="s">
        <v>259</v>
      </c>
      <c r="C39" s="153" t="s">
        <v>224</v>
      </c>
      <c r="D39" s="153">
        <v>25</v>
      </c>
      <c r="E39" s="155">
        <v>4</v>
      </c>
      <c r="F39" s="155"/>
      <c r="G39" s="197">
        <v>27.31</v>
      </c>
      <c r="H39" s="197">
        <f t="shared" si="0"/>
        <v>682.75</v>
      </c>
      <c r="I39" s="197">
        <f t="shared" si="1"/>
        <v>109.24</v>
      </c>
    </row>
    <row r="40" spans="1:9" ht="15.75" x14ac:dyDescent="0.2">
      <c r="A40" s="344" t="s">
        <v>260</v>
      </c>
      <c r="B40" s="344"/>
      <c r="C40" s="344"/>
      <c r="D40" s="344"/>
      <c r="E40" s="344"/>
      <c r="F40" s="344"/>
      <c r="G40" s="344"/>
      <c r="H40" s="140">
        <f>SUM(H3:H39)</f>
        <v>5540.75</v>
      </c>
      <c r="I40" s="140">
        <f>SUM(I3:I39)</f>
        <v>1033.8600000000001</v>
      </c>
    </row>
    <row r="41" spans="1:9" ht="15" customHeight="1" x14ac:dyDescent="0.2">
      <c r="A41" s="343" t="s">
        <v>261</v>
      </c>
      <c r="B41" s="343"/>
      <c r="C41" s="343"/>
      <c r="D41" s="343"/>
      <c r="E41" s="343"/>
      <c r="F41" s="343"/>
      <c r="G41" s="343"/>
      <c r="H41" s="158">
        <f>H40/6</f>
        <v>923.45833333333337</v>
      </c>
      <c r="I41" s="158">
        <f>I40</f>
        <v>1033.8600000000001</v>
      </c>
    </row>
    <row r="42" spans="1:9" x14ac:dyDescent="0.2">
      <c r="E42" s="122"/>
      <c r="F42" s="122"/>
    </row>
    <row r="43" spans="1:9" x14ac:dyDescent="0.2">
      <c r="H43" s="121"/>
    </row>
    <row r="44" spans="1:9" x14ac:dyDescent="0.2">
      <c r="G44" s="121"/>
      <c r="H44" s="121"/>
      <c r="I44" s="121"/>
    </row>
  </sheetData>
  <sortState xmlns:xlrd2="http://schemas.microsoft.com/office/spreadsheetml/2017/richdata2" ref="B3:I39">
    <sortCondition ref="B3:B39"/>
  </sortState>
  <mergeCells count="3">
    <mergeCell ref="A1:I1"/>
    <mergeCell ref="A41:G41"/>
    <mergeCell ref="A40:G40"/>
  </mergeCells>
  <pageMargins left="0.25" right="0.25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CC7F-97A4-4E83-BA29-4A12734611B7}">
  <sheetPr>
    <pageSetUpPr fitToPage="1"/>
  </sheetPr>
  <dimension ref="A1:I24"/>
  <sheetViews>
    <sheetView workbookViewId="0">
      <selection activeCell="G3" sqref="G3:G21"/>
    </sheetView>
  </sheetViews>
  <sheetFormatPr defaultRowHeight="12.75" x14ac:dyDescent="0.2"/>
  <cols>
    <col min="1" max="1" width="6" bestFit="1" customWidth="1"/>
    <col min="2" max="2" width="44.28515625" customWidth="1"/>
    <col min="3" max="3" width="10.85546875" customWidth="1"/>
    <col min="7" max="7" width="11.28515625" customWidth="1"/>
    <col min="8" max="8" width="12.140625" customWidth="1"/>
    <col min="9" max="9" width="10.42578125" bestFit="1" customWidth="1"/>
  </cols>
  <sheetData>
    <row r="1" spans="1:9" ht="24.75" customHeight="1" x14ac:dyDescent="0.2">
      <c r="A1" s="345" t="s">
        <v>262</v>
      </c>
      <c r="B1" s="342"/>
      <c r="C1" s="342"/>
      <c r="D1" s="342"/>
      <c r="E1" s="342"/>
      <c r="F1" s="342"/>
      <c r="G1" s="342"/>
      <c r="H1" s="342"/>
      <c r="I1" s="342"/>
    </row>
    <row r="2" spans="1:9" ht="31.5" x14ac:dyDescent="0.2">
      <c r="A2" s="131" t="s">
        <v>2</v>
      </c>
      <c r="B2" s="131" t="s">
        <v>211</v>
      </c>
      <c r="C2" s="131" t="s">
        <v>212</v>
      </c>
      <c r="D2" s="131" t="s">
        <v>213</v>
      </c>
      <c r="E2" s="131" t="s">
        <v>214</v>
      </c>
      <c r="F2" s="177" t="s">
        <v>285</v>
      </c>
      <c r="G2" s="132" t="s">
        <v>215</v>
      </c>
      <c r="H2" s="131" t="s">
        <v>216</v>
      </c>
      <c r="I2" s="131" t="s">
        <v>217</v>
      </c>
    </row>
    <row r="3" spans="1:9" ht="15.75" x14ac:dyDescent="0.2">
      <c r="A3" s="134">
        <v>1</v>
      </c>
      <c r="B3" s="137" t="s">
        <v>263</v>
      </c>
      <c r="C3" s="134" t="s">
        <v>224</v>
      </c>
      <c r="D3" s="134">
        <v>3</v>
      </c>
      <c r="E3" s="135">
        <v>1</v>
      </c>
      <c r="F3" s="135"/>
      <c r="G3" s="134"/>
      <c r="H3" s="140">
        <f t="shared" ref="H3:H21" si="0">D3*G3</f>
        <v>0</v>
      </c>
      <c r="I3" s="141">
        <f t="shared" ref="I3:I21" si="1">E3*G3</f>
        <v>0</v>
      </c>
    </row>
    <row r="4" spans="1:9" ht="15.75" x14ac:dyDescent="0.2">
      <c r="A4" s="134">
        <v>2</v>
      </c>
      <c r="B4" s="149" t="s">
        <v>264</v>
      </c>
      <c r="C4" s="134" t="s">
        <v>224</v>
      </c>
      <c r="D4" s="346">
        <v>2</v>
      </c>
      <c r="E4" s="347"/>
      <c r="F4" s="175"/>
      <c r="G4" s="130"/>
      <c r="H4" s="140">
        <f t="shared" si="0"/>
        <v>0</v>
      </c>
      <c r="I4" s="141">
        <f t="shared" si="1"/>
        <v>0</v>
      </c>
    </row>
    <row r="5" spans="1:9" ht="31.5" x14ac:dyDescent="0.25">
      <c r="A5" s="134">
        <v>3</v>
      </c>
      <c r="B5" s="142" t="s">
        <v>265</v>
      </c>
      <c r="C5" s="134" t="s">
        <v>219</v>
      </c>
      <c r="D5" s="143">
        <v>0</v>
      </c>
      <c r="E5" s="143">
        <v>8</v>
      </c>
      <c r="F5" s="143"/>
      <c r="G5" s="144"/>
      <c r="H5" s="140">
        <f t="shared" si="0"/>
        <v>0</v>
      </c>
      <c r="I5" s="141">
        <f t="shared" si="1"/>
        <v>0</v>
      </c>
    </row>
    <row r="6" spans="1:9" ht="31.5" x14ac:dyDescent="0.25">
      <c r="A6" s="134">
        <v>4</v>
      </c>
      <c r="B6" s="142" t="s">
        <v>266</v>
      </c>
      <c r="C6" s="134" t="s">
        <v>219</v>
      </c>
      <c r="D6" s="143">
        <v>0</v>
      </c>
      <c r="E6" s="143">
        <v>3</v>
      </c>
      <c r="F6" s="143"/>
      <c r="G6" s="144"/>
      <c r="H6" s="140">
        <f>D6*G6</f>
        <v>0</v>
      </c>
      <c r="I6" s="141">
        <f>E6*G6</f>
        <v>0</v>
      </c>
    </row>
    <row r="7" spans="1:9" ht="63" x14ac:dyDescent="0.2">
      <c r="A7" s="134">
        <v>5</v>
      </c>
      <c r="B7" s="137" t="s">
        <v>267</v>
      </c>
      <c r="C7" s="134" t="s">
        <v>224</v>
      </c>
      <c r="D7" s="134">
        <v>2</v>
      </c>
      <c r="E7" s="135">
        <v>1</v>
      </c>
      <c r="F7" s="135"/>
      <c r="G7" s="134"/>
      <c r="H7" s="140">
        <f>D7*G7</f>
        <v>0</v>
      </c>
      <c r="I7" s="141">
        <f>E7*G7</f>
        <v>0</v>
      </c>
    </row>
    <row r="8" spans="1:9" ht="31.5" x14ac:dyDescent="0.2">
      <c r="A8" s="134">
        <v>6</v>
      </c>
      <c r="B8" s="148" t="s">
        <v>268</v>
      </c>
      <c r="C8" s="134" t="s">
        <v>224</v>
      </c>
      <c r="D8" s="129">
        <v>16</v>
      </c>
      <c r="E8" s="129">
        <v>6</v>
      </c>
      <c r="F8" s="129"/>
      <c r="G8" s="129"/>
      <c r="H8" s="140">
        <f t="shared" si="0"/>
        <v>0</v>
      </c>
      <c r="I8" s="141">
        <f t="shared" si="1"/>
        <v>0</v>
      </c>
    </row>
    <row r="9" spans="1:9" ht="31.5" x14ac:dyDescent="0.2">
      <c r="A9" s="134">
        <v>7</v>
      </c>
      <c r="B9" s="137" t="s">
        <v>269</v>
      </c>
      <c r="C9" s="134" t="s">
        <v>224</v>
      </c>
      <c r="D9" s="134">
        <v>3</v>
      </c>
      <c r="E9" s="135">
        <v>1</v>
      </c>
      <c r="F9" s="135"/>
      <c r="G9" s="134"/>
      <c r="H9" s="140">
        <f t="shared" si="0"/>
        <v>0</v>
      </c>
      <c r="I9" s="141">
        <f t="shared" si="1"/>
        <v>0</v>
      </c>
    </row>
    <row r="10" spans="1:9" ht="15.75" x14ac:dyDescent="0.2">
      <c r="A10" s="134">
        <v>8</v>
      </c>
      <c r="B10" s="137" t="s">
        <v>270</v>
      </c>
      <c r="C10" s="134" t="s">
        <v>224</v>
      </c>
      <c r="D10" s="134">
        <v>1</v>
      </c>
      <c r="E10" s="135">
        <v>1</v>
      </c>
      <c r="F10" s="135"/>
      <c r="G10" s="134"/>
      <c r="H10" s="140">
        <f t="shared" si="0"/>
        <v>0</v>
      </c>
      <c r="I10" s="141">
        <f t="shared" si="1"/>
        <v>0</v>
      </c>
    </row>
    <row r="11" spans="1:9" ht="47.25" x14ac:dyDescent="0.2">
      <c r="A11" s="134">
        <v>9</v>
      </c>
      <c r="B11" s="137" t="s">
        <v>271</v>
      </c>
      <c r="C11" s="134" t="s">
        <v>224</v>
      </c>
      <c r="D11" s="134">
        <v>4</v>
      </c>
      <c r="E11" s="135">
        <v>1</v>
      </c>
      <c r="F11" s="135"/>
      <c r="G11" s="134"/>
      <c r="H11" s="140">
        <f t="shared" si="0"/>
        <v>0</v>
      </c>
      <c r="I11" s="141">
        <f t="shared" si="1"/>
        <v>0</v>
      </c>
    </row>
    <row r="12" spans="1:9" ht="15.75" x14ac:dyDescent="0.2">
      <c r="A12" s="134">
        <v>10</v>
      </c>
      <c r="B12" s="137" t="s">
        <v>272</v>
      </c>
      <c r="C12" s="134" t="s">
        <v>224</v>
      </c>
      <c r="D12" s="134">
        <v>6</v>
      </c>
      <c r="E12" s="135">
        <v>1</v>
      </c>
      <c r="F12" s="135"/>
      <c r="G12" s="167"/>
      <c r="H12" s="140">
        <f t="shared" si="0"/>
        <v>0</v>
      </c>
      <c r="I12" s="141">
        <f t="shared" si="1"/>
        <v>0</v>
      </c>
    </row>
    <row r="13" spans="1:9" ht="78.75" x14ac:dyDescent="0.2">
      <c r="A13" s="134">
        <v>11</v>
      </c>
      <c r="B13" s="137" t="s">
        <v>273</v>
      </c>
      <c r="C13" s="134" t="s">
        <v>224</v>
      </c>
      <c r="D13" s="134">
        <v>0</v>
      </c>
      <c r="E13" s="135">
        <v>4</v>
      </c>
      <c r="F13" s="135"/>
      <c r="G13" s="134"/>
      <c r="H13" s="140">
        <f t="shared" si="0"/>
        <v>0</v>
      </c>
      <c r="I13" s="141">
        <f t="shared" si="1"/>
        <v>0</v>
      </c>
    </row>
    <row r="14" spans="1:9" ht="47.25" x14ac:dyDescent="0.2">
      <c r="A14" s="134">
        <v>12</v>
      </c>
      <c r="B14" s="137" t="s">
        <v>274</v>
      </c>
      <c r="C14" s="134" t="s">
        <v>219</v>
      </c>
      <c r="D14" s="134">
        <v>1</v>
      </c>
      <c r="E14" s="134">
        <v>1</v>
      </c>
      <c r="F14" s="134"/>
      <c r="G14" s="134"/>
      <c r="H14" s="140">
        <f t="shared" si="0"/>
        <v>0</v>
      </c>
      <c r="I14" s="141">
        <f t="shared" si="1"/>
        <v>0</v>
      </c>
    </row>
    <row r="15" spans="1:9" ht="47.25" x14ac:dyDescent="0.2">
      <c r="A15" s="134">
        <v>13</v>
      </c>
      <c r="B15" s="137" t="s">
        <v>275</v>
      </c>
      <c r="C15" s="134" t="s">
        <v>224</v>
      </c>
      <c r="D15" s="134">
        <v>4</v>
      </c>
      <c r="E15" s="135">
        <v>1</v>
      </c>
      <c r="F15" s="135"/>
      <c r="G15" s="134"/>
      <c r="H15" s="140">
        <f t="shared" si="0"/>
        <v>0</v>
      </c>
      <c r="I15" s="141">
        <f t="shared" si="1"/>
        <v>0</v>
      </c>
    </row>
    <row r="16" spans="1:9" ht="110.25" x14ac:dyDescent="0.2">
      <c r="A16" s="134">
        <v>14</v>
      </c>
      <c r="B16" s="145" t="s">
        <v>276</v>
      </c>
      <c r="C16" s="146" t="s">
        <v>224</v>
      </c>
      <c r="D16" s="147">
        <v>2</v>
      </c>
      <c r="E16" s="144">
        <v>1</v>
      </c>
      <c r="F16" s="144"/>
      <c r="G16" s="136"/>
      <c r="H16" s="140">
        <f t="shared" si="0"/>
        <v>0</v>
      </c>
      <c r="I16" s="141">
        <f t="shared" si="1"/>
        <v>0</v>
      </c>
    </row>
    <row r="17" spans="1:9" ht="47.25" x14ac:dyDescent="0.2">
      <c r="A17" s="134">
        <v>15</v>
      </c>
      <c r="B17" s="137" t="s">
        <v>277</v>
      </c>
      <c r="C17" s="134" t="s">
        <v>278</v>
      </c>
      <c r="D17" s="134">
        <v>0</v>
      </c>
      <c r="E17" s="135">
        <v>4</v>
      </c>
      <c r="F17" s="135"/>
      <c r="G17" s="134"/>
      <c r="H17" s="140">
        <f t="shared" si="0"/>
        <v>0</v>
      </c>
      <c r="I17" s="141">
        <f t="shared" si="1"/>
        <v>0</v>
      </c>
    </row>
    <row r="18" spans="1:9" ht="15.75" x14ac:dyDescent="0.2">
      <c r="A18" s="134">
        <v>16</v>
      </c>
      <c r="B18" s="137" t="s">
        <v>279</v>
      </c>
      <c r="C18" s="134" t="s">
        <v>224</v>
      </c>
      <c r="D18" s="134">
        <v>10</v>
      </c>
      <c r="E18" s="135">
        <v>2</v>
      </c>
      <c r="F18" s="135"/>
      <c r="G18" s="134"/>
      <c r="H18" s="140">
        <f t="shared" si="0"/>
        <v>0</v>
      </c>
      <c r="I18" s="141">
        <f t="shared" si="1"/>
        <v>0</v>
      </c>
    </row>
    <row r="19" spans="1:9" ht="78.75" x14ac:dyDescent="0.2">
      <c r="A19" s="153">
        <v>17</v>
      </c>
      <c r="B19" s="154" t="s">
        <v>280</v>
      </c>
      <c r="C19" s="153" t="s">
        <v>224</v>
      </c>
      <c r="D19" s="153">
        <v>3</v>
      </c>
      <c r="E19" s="155">
        <v>1</v>
      </c>
      <c r="F19" s="155"/>
      <c r="G19" s="153"/>
      <c r="H19" s="156">
        <f t="shared" si="0"/>
        <v>0</v>
      </c>
      <c r="I19" s="152">
        <f t="shared" si="1"/>
        <v>0</v>
      </c>
    </row>
    <row r="20" spans="1:9" ht="94.5" x14ac:dyDescent="0.2">
      <c r="A20" s="134">
        <v>18</v>
      </c>
      <c r="B20" s="137" t="s">
        <v>281</v>
      </c>
      <c r="C20" s="134" t="s">
        <v>224</v>
      </c>
      <c r="D20" s="134">
        <v>10</v>
      </c>
      <c r="E20" s="135">
        <v>2</v>
      </c>
      <c r="F20" s="135"/>
      <c r="G20" s="134"/>
      <c r="H20" s="140">
        <f t="shared" si="0"/>
        <v>0</v>
      </c>
      <c r="I20" s="141">
        <f t="shared" si="1"/>
        <v>0</v>
      </c>
    </row>
    <row r="21" spans="1:9" ht="31.5" x14ac:dyDescent="0.2">
      <c r="A21" s="153">
        <v>19</v>
      </c>
      <c r="B21" s="154" t="s">
        <v>282</v>
      </c>
      <c r="C21" s="153" t="s">
        <v>224</v>
      </c>
      <c r="D21" s="153">
        <v>4</v>
      </c>
      <c r="E21" s="155">
        <v>1</v>
      </c>
      <c r="F21" s="155"/>
      <c r="G21" s="153"/>
      <c r="H21" s="156">
        <f t="shared" si="0"/>
        <v>0</v>
      </c>
      <c r="I21" s="152">
        <f t="shared" si="1"/>
        <v>0</v>
      </c>
    </row>
    <row r="22" spans="1:9" ht="15.75" x14ac:dyDescent="0.2">
      <c r="A22" s="344" t="s">
        <v>260</v>
      </c>
      <c r="B22" s="344"/>
      <c r="C22" s="344"/>
      <c r="D22" s="344"/>
      <c r="E22" s="344"/>
      <c r="F22" s="344"/>
      <c r="G22" s="344"/>
      <c r="H22" s="141">
        <f>SUM(H3:H21)</f>
        <v>0</v>
      </c>
      <c r="I22" s="141">
        <f>SUM(I3:I21)</f>
        <v>0</v>
      </c>
    </row>
    <row r="23" spans="1:9" ht="17.25" customHeight="1" x14ac:dyDescent="0.2">
      <c r="A23" s="343" t="s">
        <v>283</v>
      </c>
      <c r="B23" s="343"/>
      <c r="C23" s="343"/>
      <c r="D23" s="343"/>
      <c r="E23" s="343"/>
      <c r="F23" s="343"/>
      <c r="G23" s="343"/>
      <c r="H23" s="157">
        <f>H22/6</f>
        <v>0</v>
      </c>
      <c r="I23" s="157">
        <f>I22/6</f>
        <v>0</v>
      </c>
    </row>
    <row r="24" spans="1:9" ht="15.75" x14ac:dyDescent="0.2">
      <c r="A24" s="343" t="s">
        <v>261</v>
      </c>
      <c r="B24" s="343"/>
      <c r="C24" s="343"/>
      <c r="D24" s="343"/>
      <c r="E24" s="343"/>
      <c r="F24" s="343"/>
      <c r="G24" s="343"/>
      <c r="H24" s="168">
        <f>H23/6</f>
        <v>0</v>
      </c>
      <c r="I24" s="168">
        <f>I23</f>
        <v>0</v>
      </c>
    </row>
  </sheetData>
  <sortState xmlns:xlrd2="http://schemas.microsoft.com/office/spreadsheetml/2017/richdata2" ref="B3:I21">
    <sortCondition ref="B3:B21"/>
  </sortState>
  <mergeCells count="5">
    <mergeCell ref="A1:I1"/>
    <mergeCell ref="A22:G22"/>
    <mergeCell ref="A23:G23"/>
    <mergeCell ref="A24:G24"/>
    <mergeCell ref="D4:E4"/>
  </mergeCells>
  <pageMargins left="0.25" right="0.25" top="0.75" bottom="0.75" header="0.3" footer="0.3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5EFE-D1BB-4A85-8AE0-54A75FD55B5A}">
  <sheetPr>
    <pageSetUpPr fitToPage="1"/>
  </sheetPr>
  <dimension ref="A1:L28"/>
  <sheetViews>
    <sheetView zoomScale="130" zoomScaleNormal="130" workbookViewId="0">
      <selection activeCell="G3" sqref="G3:G23"/>
    </sheetView>
  </sheetViews>
  <sheetFormatPr defaultRowHeight="12.75" x14ac:dyDescent="0.2"/>
  <cols>
    <col min="1" max="1" width="6.85546875" customWidth="1"/>
    <col min="2" max="2" width="44.28515625" customWidth="1"/>
    <col min="3" max="3" width="9.140625" customWidth="1"/>
    <col min="4" max="4" width="6.5703125" style="123" bestFit="1" customWidth="1"/>
    <col min="5" max="5" width="6.85546875" style="123" bestFit="1" customWidth="1"/>
    <col min="6" max="6" width="9" style="123" customWidth="1"/>
    <col min="7" max="7" width="12.85546875" customWidth="1"/>
    <col min="8" max="8" width="14.28515625" bestFit="1" customWidth="1"/>
    <col min="9" max="9" width="13.140625" customWidth="1"/>
    <col min="12" max="12" width="14.85546875" customWidth="1"/>
  </cols>
  <sheetData>
    <row r="1" spans="1:9" ht="24.75" customHeight="1" x14ac:dyDescent="0.2">
      <c r="A1" s="352" t="s">
        <v>284</v>
      </c>
      <c r="B1" s="353"/>
      <c r="C1" s="353"/>
      <c r="D1" s="353"/>
      <c r="E1" s="353"/>
      <c r="F1" s="353"/>
      <c r="G1" s="353"/>
      <c r="H1" s="353"/>
      <c r="I1" s="353"/>
    </row>
    <row r="2" spans="1:9" ht="47.25" x14ac:dyDescent="0.2">
      <c r="A2" s="131" t="s">
        <v>2</v>
      </c>
      <c r="B2" s="131" t="s">
        <v>211</v>
      </c>
      <c r="C2" s="131" t="s">
        <v>212</v>
      </c>
      <c r="D2" s="131" t="s">
        <v>213</v>
      </c>
      <c r="E2" s="131" t="s">
        <v>214</v>
      </c>
      <c r="F2" s="131" t="s">
        <v>285</v>
      </c>
      <c r="G2" s="132" t="s">
        <v>215</v>
      </c>
      <c r="H2" s="131" t="s">
        <v>216</v>
      </c>
      <c r="I2" s="131" t="s">
        <v>217</v>
      </c>
    </row>
    <row r="3" spans="1:9" ht="94.5" x14ac:dyDescent="0.2">
      <c r="A3" s="134">
        <v>1</v>
      </c>
      <c r="B3" s="137" t="s">
        <v>286</v>
      </c>
      <c r="C3" s="134" t="s">
        <v>224</v>
      </c>
      <c r="D3" s="134">
        <v>1</v>
      </c>
      <c r="E3" s="135">
        <v>1</v>
      </c>
      <c r="F3" s="135"/>
      <c r="G3" s="179"/>
      <c r="H3" s="179">
        <f t="shared" ref="H3:H23" si="0">D3*G3</f>
        <v>0</v>
      </c>
      <c r="I3" s="179">
        <f t="shared" ref="I3:I23" si="1">E3*G3</f>
        <v>0</v>
      </c>
    </row>
    <row r="4" spans="1:9" ht="31.5" x14ac:dyDescent="0.2">
      <c r="A4" s="134">
        <v>2</v>
      </c>
      <c r="B4" s="137" t="s">
        <v>287</v>
      </c>
      <c r="C4" s="135" t="s">
        <v>224</v>
      </c>
      <c r="D4" s="135">
        <v>1</v>
      </c>
      <c r="E4" s="135">
        <v>0</v>
      </c>
      <c r="F4" s="135"/>
      <c r="G4" s="179"/>
      <c r="H4" s="179">
        <f t="shared" si="0"/>
        <v>0</v>
      </c>
      <c r="I4" s="179">
        <f t="shared" si="1"/>
        <v>0</v>
      </c>
    </row>
    <row r="5" spans="1:9" ht="31.5" x14ac:dyDescent="0.2">
      <c r="A5" s="134">
        <v>3</v>
      </c>
      <c r="B5" s="137" t="s">
        <v>288</v>
      </c>
      <c r="C5" s="134" t="s">
        <v>224</v>
      </c>
      <c r="D5" s="134">
        <v>3</v>
      </c>
      <c r="E5" s="135">
        <v>1</v>
      </c>
      <c r="F5" s="135"/>
      <c r="G5" s="179"/>
      <c r="H5" s="179">
        <f t="shared" si="0"/>
        <v>0</v>
      </c>
      <c r="I5" s="179">
        <f t="shared" si="1"/>
        <v>0</v>
      </c>
    </row>
    <row r="6" spans="1:9" ht="31.5" x14ac:dyDescent="0.2">
      <c r="A6" s="134">
        <v>4</v>
      </c>
      <c r="B6" s="148" t="s">
        <v>289</v>
      </c>
      <c r="C6" s="134" t="s">
        <v>224</v>
      </c>
      <c r="D6" s="136">
        <v>4</v>
      </c>
      <c r="E6" s="136">
        <v>1</v>
      </c>
      <c r="F6" s="136"/>
      <c r="G6" s="179"/>
      <c r="H6" s="179">
        <f t="shared" si="0"/>
        <v>0</v>
      </c>
      <c r="I6" s="179">
        <f t="shared" si="1"/>
        <v>0</v>
      </c>
    </row>
    <row r="7" spans="1:9" ht="15.75" x14ac:dyDescent="0.2">
      <c r="A7" s="134">
        <v>5</v>
      </c>
      <c r="B7" s="165" t="s">
        <v>290</v>
      </c>
      <c r="C7" s="134" t="s">
        <v>224</v>
      </c>
      <c r="D7" s="143">
        <v>1</v>
      </c>
      <c r="E7" s="144">
        <v>0</v>
      </c>
      <c r="F7" s="144"/>
      <c r="G7" s="179"/>
      <c r="H7" s="179">
        <f t="shared" si="0"/>
        <v>0</v>
      </c>
      <c r="I7" s="179">
        <f t="shared" si="1"/>
        <v>0</v>
      </c>
    </row>
    <row r="8" spans="1:9" ht="15.75" x14ac:dyDescent="0.2">
      <c r="A8" s="134">
        <v>6</v>
      </c>
      <c r="B8" s="137" t="s">
        <v>291</v>
      </c>
      <c r="C8" s="134" t="s">
        <v>224</v>
      </c>
      <c r="D8" s="134">
        <v>1</v>
      </c>
      <c r="E8" s="135">
        <v>1</v>
      </c>
      <c r="F8" s="135"/>
      <c r="G8" s="179"/>
      <c r="H8" s="179">
        <f t="shared" si="0"/>
        <v>0</v>
      </c>
      <c r="I8" s="179">
        <f t="shared" si="1"/>
        <v>0</v>
      </c>
    </row>
    <row r="9" spans="1:9" ht="15.75" x14ac:dyDescent="0.2">
      <c r="A9" s="134">
        <v>7</v>
      </c>
      <c r="B9" s="137" t="s">
        <v>292</v>
      </c>
      <c r="C9" s="135" t="s">
        <v>224</v>
      </c>
      <c r="D9" s="135">
        <v>2</v>
      </c>
      <c r="E9" s="135">
        <v>2</v>
      </c>
      <c r="F9" s="135"/>
      <c r="G9" s="179"/>
      <c r="H9" s="179">
        <f t="shared" si="0"/>
        <v>0</v>
      </c>
      <c r="I9" s="179">
        <f t="shared" si="1"/>
        <v>0</v>
      </c>
    </row>
    <row r="10" spans="1:9" ht="15.75" x14ac:dyDescent="0.2">
      <c r="A10" s="134">
        <v>8</v>
      </c>
      <c r="B10" s="137" t="s">
        <v>293</v>
      </c>
      <c r="C10" s="134" t="s">
        <v>224</v>
      </c>
      <c r="D10" s="134">
        <v>3</v>
      </c>
      <c r="E10" s="134">
        <v>1</v>
      </c>
      <c r="F10" s="134"/>
      <c r="G10" s="179"/>
      <c r="H10" s="179">
        <f t="shared" si="0"/>
        <v>0</v>
      </c>
      <c r="I10" s="179">
        <f t="shared" si="1"/>
        <v>0</v>
      </c>
    </row>
    <row r="11" spans="1:9" ht="31.5" x14ac:dyDescent="0.2">
      <c r="A11" s="134">
        <v>9</v>
      </c>
      <c r="B11" s="137" t="s">
        <v>294</v>
      </c>
      <c r="C11" s="134" t="s">
        <v>224</v>
      </c>
      <c r="D11" s="134">
        <v>2</v>
      </c>
      <c r="E11" s="135">
        <v>1</v>
      </c>
      <c r="F11" s="135"/>
      <c r="G11" s="179"/>
      <c r="H11" s="179">
        <f t="shared" si="0"/>
        <v>0</v>
      </c>
      <c r="I11" s="179">
        <f t="shared" si="1"/>
        <v>0</v>
      </c>
    </row>
    <row r="12" spans="1:9" ht="15.75" x14ac:dyDescent="0.2">
      <c r="A12" s="134">
        <v>10</v>
      </c>
      <c r="B12" s="137" t="s">
        <v>295</v>
      </c>
      <c r="C12" s="134" t="s">
        <v>224</v>
      </c>
      <c r="D12" s="134">
        <v>3</v>
      </c>
      <c r="E12" s="135">
        <v>1</v>
      </c>
      <c r="F12" s="135"/>
      <c r="G12" s="179"/>
      <c r="H12" s="179">
        <f t="shared" si="0"/>
        <v>0</v>
      </c>
      <c r="I12" s="179">
        <f t="shared" si="1"/>
        <v>0</v>
      </c>
    </row>
    <row r="13" spans="1:9" ht="31.5" x14ac:dyDescent="0.2">
      <c r="A13" s="134">
        <v>11</v>
      </c>
      <c r="B13" s="137" t="s">
        <v>296</v>
      </c>
      <c r="C13" s="134" t="s">
        <v>224</v>
      </c>
      <c r="D13" s="134">
        <v>1</v>
      </c>
      <c r="E13" s="135">
        <v>1</v>
      </c>
      <c r="F13" s="135"/>
      <c r="G13" s="179"/>
      <c r="H13" s="179">
        <f t="shared" si="0"/>
        <v>0</v>
      </c>
      <c r="I13" s="179">
        <f t="shared" si="1"/>
        <v>0</v>
      </c>
    </row>
    <row r="14" spans="1:9" ht="31.5" x14ac:dyDescent="0.2">
      <c r="A14" s="134">
        <v>12</v>
      </c>
      <c r="B14" s="137" t="s">
        <v>297</v>
      </c>
      <c r="C14" s="134" t="s">
        <v>224</v>
      </c>
      <c r="D14" s="134">
        <v>1</v>
      </c>
      <c r="E14" s="135">
        <v>1</v>
      </c>
      <c r="F14" s="135"/>
      <c r="G14" s="179"/>
      <c r="H14" s="179">
        <f t="shared" si="0"/>
        <v>0</v>
      </c>
      <c r="I14" s="179">
        <f t="shared" si="1"/>
        <v>0</v>
      </c>
    </row>
    <row r="15" spans="1:9" ht="15.75" x14ac:dyDescent="0.2">
      <c r="A15" s="134">
        <v>13</v>
      </c>
      <c r="B15" s="165" t="s">
        <v>298</v>
      </c>
      <c r="C15" s="134" t="s">
        <v>224</v>
      </c>
      <c r="D15" s="143">
        <v>3</v>
      </c>
      <c r="E15" s="144">
        <v>1</v>
      </c>
      <c r="F15" s="144"/>
      <c r="G15" s="179"/>
      <c r="H15" s="179">
        <f t="shared" si="0"/>
        <v>0</v>
      </c>
      <c r="I15" s="179">
        <f t="shared" si="1"/>
        <v>0</v>
      </c>
    </row>
    <row r="16" spans="1:9" ht="15.75" x14ac:dyDescent="0.2">
      <c r="A16" s="134">
        <v>14</v>
      </c>
      <c r="B16" s="137" t="s">
        <v>299</v>
      </c>
      <c r="C16" s="134" t="s">
        <v>224</v>
      </c>
      <c r="D16" s="134">
        <v>30</v>
      </c>
      <c r="E16" s="135">
        <v>5</v>
      </c>
      <c r="F16" s="135"/>
      <c r="G16" s="179"/>
      <c r="H16" s="179">
        <f t="shared" si="0"/>
        <v>0</v>
      </c>
      <c r="I16" s="179">
        <f t="shared" si="1"/>
        <v>0</v>
      </c>
    </row>
    <row r="17" spans="1:12" ht="78.75" x14ac:dyDescent="0.2">
      <c r="A17" s="134">
        <v>15</v>
      </c>
      <c r="B17" s="137" t="s">
        <v>300</v>
      </c>
      <c r="C17" s="135" t="s">
        <v>224</v>
      </c>
      <c r="D17" s="135">
        <v>1</v>
      </c>
      <c r="E17" s="135">
        <v>1</v>
      </c>
      <c r="F17" s="135"/>
      <c r="G17" s="179"/>
      <c r="H17" s="179">
        <f t="shared" si="0"/>
        <v>0</v>
      </c>
      <c r="I17" s="179">
        <f t="shared" si="1"/>
        <v>0</v>
      </c>
    </row>
    <row r="18" spans="1:12" ht="47.25" x14ac:dyDescent="0.2">
      <c r="A18" s="134">
        <v>16</v>
      </c>
      <c r="B18" s="137" t="s">
        <v>301</v>
      </c>
      <c r="C18" s="134" t="s">
        <v>224</v>
      </c>
      <c r="D18" s="134">
        <v>3</v>
      </c>
      <c r="E18" s="135">
        <v>1</v>
      </c>
      <c r="F18" s="135"/>
      <c r="G18" s="179"/>
      <c r="H18" s="179">
        <f t="shared" si="0"/>
        <v>0</v>
      </c>
      <c r="I18" s="179">
        <f t="shared" si="1"/>
        <v>0</v>
      </c>
    </row>
    <row r="19" spans="1:12" ht="47.25" x14ac:dyDescent="0.2">
      <c r="A19" s="134">
        <v>17</v>
      </c>
      <c r="B19" s="137" t="s">
        <v>302</v>
      </c>
      <c r="C19" s="134" t="s">
        <v>224</v>
      </c>
      <c r="D19" s="153">
        <v>4</v>
      </c>
      <c r="E19" s="153">
        <v>1</v>
      </c>
      <c r="F19" s="153"/>
      <c r="G19" s="179"/>
      <c r="H19" s="179">
        <f t="shared" si="0"/>
        <v>0</v>
      </c>
      <c r="I19" s="179">
        <f t="shared" si="1"/>
        <v>0</v>
      </c>
    </row>
    <row r="20" spans="1:12" ht="47.25" x14ac:dyDescent="0.2">
      <c r="A20" s="129">
        <v>18</v>
      </c>
      <c r="B20" s="148" t="s">
        <v>303</v>
      </c>
      <c r="C20" s="134" t="s">
        <v>224</v>
      </c>
      <c r="D20" s="348">
        <v>1</v>
      </c>
      <c r="E20" s="349"/>
      <c r="F20" s="172"/>
      <c r="G20" s="196"/>
      <c r="H20" s="179">
        <f t="shared" si="0"/>
        <v>0</v>
      </c>
      <c r="I20" s="179">
        <f t="shared" si="1"/>
        <v>0</v>
      </c>
    </row>
    <row r="21" spans="1:12" ht="94.5" x14ac:dyDescent="0.2">
      <c r="A21" s="129">
        <v>19</v>
      </c>
      <c r="B21" s="137" t="s">
        <v>304</v>
      </c>
      <c r="C21" s="134" t="s">
        <v>224</v>
      </c>
      <c r="D21" s="133">
        <v>2</v>
      </c>
      <c r="E21" s="166">
        <v>1</v>
      </c>
      <c r="F21" s="166"/>
      <c r="G21" s="179"/>
      <c r="H21" s="179">
        <f t="shared" si="0"/>
        <v>0</v>
      </c>
      <c r="I21" s="179">
        <f t="shared" si="1"/>
        <v>0</v>
      </c>
    </row>
    <row r="22" spans="1:12" ht="31.5" x14ac:dyDescent="0.2">
      <c r="A22" s="129">
        <v>20</v>
      </c>
      <c r="B22" s="137" t="s">
        <v>305</v>
      </c>
      <c r="C22" s="134" t="s">
        <v>224</v>
      </c>
      <c r="D22" s="135">
        <v>1</v>
      </c>
      <c r="E22" s="135">
        <v>0</v>
      </c>
      <c r="F22" s="135"/>
      <c r="G22" s="179"/>
      <c r="H22" s="179">
        <f t="shared" si="0"/>
        <v>0</v>
      </c>
      <c r="I22" s="179">
        <f t="shared" si="1"/>
        <v>0</v>
      </c>
    </row>
    <row r="23" spans="1:12" ht="15.75" x14ac:dyDescent="0.2">
      <c r="A23" s="151">
        <v>21</v>
      </c>
      <c r="B23" s="154" t="s">
        <v>306</v>
      </c>
      <c r="C23" s="153" t="s">
        <v>224</v>
      </c>
      <c r="D23" s="153">
        <v>3</v>
      </c>
      <c r="E23" s="155">
        <v>1</v>
      </c>
      <c r="F23" s="155"/>
      <c r="G23" s="197"/>
      <c r="H23" s="197">
        <f t="shared" si="0"/>
        <v>0</v>
      </c>
      <c r="I23" s="197">
        <f t="shared" si="1"/>
        <v>0</v>
      </c>
    </row>
    <row r="24" spans="1:12" ht="15" customHeight="1" x14ac:dyDescent="0.2">
      <c r="A24" s="350" t="s">
        <v>260</v>
      </c>
      <c r="B24" s="350"/>
      <c r="C24" s="350"/>
      <c r="D24" s="350"/>
      <c r="E24" s="350"/>
      <c r="F24" s="350"/>
      <c r="G24" s="350"/>
      <c r="H24" s="179">
        <f>SUM(H3:H23)</f>
        <v>0</v>
      </c>
      <c r="I24" s="179">
        <f>SUM(I3:I23)</f>
        <v>0</v>
      </c>
    </row>
    <row r="25" spans="1:12" ht="15" customHeight="1" x14ac:dyDescent="0.25">
      <c r="A25" s="351" t="s">
        <v>283</v>
      </c>
      <c r="B25" s="351"/>
      <c r="C25" s="351"/>
      <c r="D25" s="351"/>
      <c r="E25" s="351"/>
      <c r="F25" s="351"/>
      <c r="G25" s="351"/>
      <c r="H25" s="169">
        <f>H24/60</f>
        <v>0</v>
      </c>
      <c r="I25" s="169">
        <f>I24/60</f>
        <v>0</v>
      </c>
    </row>
    <row r="26" spans="1:12" ht="15" customHeight="1" x14ac:dyDescent="0.25">
      <c r="A26" s="351" t="s">
        <v>307</v>
      </c>
      <c r="B26" s="351"/>
      <c r="C26" s="351"/>
      <c r="D26" s="351"/>
      <c r="E26" s="351"/>
      <c r="F26" s="351"/>
      <c r="G26" s="351"/>
      <c r="H26" s="171">
        <f>H25/6</f>
        <v>0</v>
      </c>
      <c r="I26" s="171">
        <f>I25</f>
        <v>0</v>
      </c>
    </row>
    <row r="28" spans="1:12" x14ac:dyDescent="0.2">
      <c r="L28" s="124"/>
    </row>
  </sheetData>
  <sortState xmlns:xlrd2="http://schemas.microsoft.com/office/spreadsheetml/2017/richdata2" ref="B3:I23">
    <sortCondition ref="B3:B23"/>
  </sortState>
  <mergeCells count="5">
    <mergeCell ref="D20:E20"/>
    <mergeCell ref="A24:G24"/>
    <mergeCell ref="A25:G25"/>
    <mergeCell ref="A26:G26"/>
    <mergeCell ref="A1:I1"/>
  </mergeCells>
  <pageMargins left="0.25" right="0.25" top="0.75" bottom="0.75" header="0.3" footer="0.3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885E-6153-4C1D-8624-99A013146353}">
  <sheetPr>
    <tabColor rgb="FFFFF200"/>
    <pageSetUpPr fitToPage="1"/>
  </sheetPr>
  <dimension ref="A1:I14"/>
  <sheetViews>
    <sheetView workbookViewId="0">
      <selection activeCell="H3" sqref="H3:H11"/>
    </sheetView>
  </sheetViews>
  <sheetFormatPr defaultRowHeight="12.75" x14ac:dyDescent="0.2"/>
  <cols>
    <col min="1" max="1" width="6" bestFit="1" customWidth="1"/>
    <col min="2" max="2" width="55" customWidth="1"/>
    <col min="5" max="6" width="8.7109375" customWidth="1"/>
    <col min="7" max="7" width="13.28515625" customWidth="1"/>
    <col min="8" max="8" width="14.140625" customWidth="1"/>
    <col min="9" max="9" width="11.42578125" customWidth="1"/>
  </cols>
  <sheetData>
    <row r="1" spans="1:9" ht="15.75" x14ac:dyDescent="0.25">
      <c r="A1" s="354" t="s">
        <v>308</v>
      </c>
      <c r="B1" s="354"/>
      <c r="C1" s="354"/>
      <c r="D1" s="354"/>
      <c r="E1" s="354"/>
      <c r="F1" s="354"/>
      <c r="G1" s="354"/>
      <c r="H1" s="354"/>
      <c r="I1" s="354"/>
    </row>
    <row r="2" spans="1:9" ht="31.5" x14ac:dyDescent="0.2">
      <c r="A2" s="131" t="s">
        <v>2</v>
      </c>
      <c r="B2" s="131" t="s">
        <v>211</v>
      </c>
      <c r="C2" s="131" t="s">
        <v>212</v>
      </c>
      <c r="D2" s="131" t="s">
        <v>213</v>
      </c>
      <c r="E2" s="131" t="s">
        <v>214</v>
      </c>
      <c r="F2" s="131" t="s">
        <v>285</v>
      </c>
      <c r="G2" s="132" t="s">
        <v>215</v>
      </c>
      <c r="H2" s="131" t="s">
        <v>216</v>
      </c>
      <c r="I2" s="131" t="s">
        <v>217</v>
      </c>
    </row>
    <row r="3" spans="1:9" ht="15.75" x14ac:dyDescent="0.2">
      <c r="A3" s="134">
        <v>1</v>
      </c>
      <c r="B3" s="148" t="s">
        <v>309</v>
      </c>
      <c r="C3" s="134" t="s">
        <v>224</v>
      </c>
      <c r="D3" s="129">
        <v>3</v>
      </c>
      <c r="E3" s="136">
        <v>1</v>
      </c>
      <c r="F3" s="136"/>
      <c r="G3" s="179">
        <v>45.83</v>
      </c>
      <c r="H3" s="141"/>
      <c r="I3" s="141">
        <f t="shared" ref="I3:I11" si="0">E3*G3</f>
        <v>45.83</v>
      </c>
    </row>
    <row r="4" spans="1:9" ht="15.75" x14ac:dyDescent="0.2">
      <c r="A4" s="134">
        <v>2</v>
      </c>
      <c r="B4" s="148" t="s">
        <v>310</v>
      </c>
      <c r="C4" s="134" t="s">
        <v>311</v>
      </c>
      <c r="D4" s="129">
        <v>3</v>
      </c>
      <c r="E4" s="136">
        <v>1</v>
      </c>
      <c r="F4" s="136"/>
      <c r="G4" s="179">
        <v>81.93</v>
      </c>
      <c r="H4" s="141"/>
      <c r="I4" s="141">
        <f t="shared" si="0"/>
        <v>81.93</v>
      </c>
    </row>
    <row r="5" spans="1:9" ht="15.75" x14ac:dyDescent="0.2">
      <c r="A5" s="134">
        <v>3</v>
      </c>
      <c r="B5" s="148" t="s">
        <v>312</v>
      </c>
      <c r="C5" s="134" t="s">
        <v>224</v>
      </c>
      <c r="D5" s="129">
        <v>3</v>
      </c>
      <c r="E5" s="136">
        <v>1</v>
      </c>
      <c r="F5" s="136"/>
      <c r="G5" s="179">
        <v>57.46</v>
      </c>
      <c r="H5" s="141"/>
      <c r="I5" s="141">
        <f t="shared" si="0"/>
        <v>57.46</v>
      </c>
    </row>
    <row r="6" spans="1:9" ht="47.25" x14ac:dyDescent="0.2">
      <c r="A6" s="134">
        <v>4</v>
      </c>
      <c r="B6" s="137" t="s">
        <v>313</v>
      </c>
      <c r="C6" s="134" t="s">
        <v>224</v>
      </c>
      <c r="D6" s="134">
        <v>3</v>
      </c>
      <c r="E6" s="135">
        <v>1</v>
      </c>
      <c r="F6" s="135"/>
      <c r="G6" s="179">
        <v>123.1</v>
      </c>
      <c r="H6" s="141"/>
      <c r="I6" s="141">
        <f t="shared" si="0"/>
        <v>123.1</v>
      </c>
    </row>
    <row r="7" spans="1:9" ht="31.5" x14ac:dyDescent="0.2">
      <c r="A7" s="129">
        <v>5</v>
      </c>
      <c r="B7" s="148" t="s">
        <v>314</v>
      </c>
      <c r="C7" s="134" t="s">
        <v>224</v>
      </c>
      <c r="D7" s="129">
        <v>3</v>
      </c>
      <c r="E7" s="136">
        <v>1</v>
      </c>
      <c r="F7" s="136"/>
      <c r="G7" s="179">
        <v>43.03</v>
      </c>
      <c r="H7" s="141"/>
      <c r="I7" s="141">
        <f t="shared" si="0"/>
        <v>43.03</v>
      </c>
    </row>
    <row r="8" spans="1:9" ht="31.5" x14ac:dyDescent="0.2">
      <c r="A8" s="129">
        <v>6</v>
      </c>
      <c r="B8" s="137" t="s">
        <v>315</v>
      </c>
      <c r="C8" s="134" t="s">
        <v>311</v>
      </c>
      <c r="D8" s="134">
        <v>3</v>
      </c>
      <c r="E8" s="135">
        <v>1</v>
      </c>
      <c r="F8" s="135"/>
      <c r="G8" s="179">
        <v>4.96</v>
      </c>
      <c r="H8" s="141"/>
      <c r="I8" s="141">
        <f t="shared" si="0"/>
        <v>4.96</v>
      </c>
    </row>
    <row r="9" spans="1:9" ht="15.75" x14ac:dyDescent="0.2">
      <c r="A9" s="129">
        <v>7</v>
      </c>
      <c r="B9" s="137" t="s">
        <v>316</v>
      </c>
      <c r="C9" s="134" t="s">
        <v>311</v>
      </c>
      <c r="D9" s="134">
        <v>3</v>
      </c>
      <c r="E9" s="135">
        <v>1</v>
      </c>
      <c r="F9" s="135"/>
      <c r="G9" s="179">
        <v>22.55</v>
      </c>
      <c r="H9" s="141"/>
      <c r="I9" s="141">
        <f t="shared" si="0"/>
        <v>22.55</v>
      </c>
    </row>
    <row r="10" spans="1:9" ht="63" x14ac:dyDescent="0.2">
      <c r="A10" s="151">
        <v>8</v>
      </c>
      <c r="B10" s="154" t="s">
        <v>317</v>
      </c>
      <c r="C10" s="153" t="s">
        <v>224</v>
      </c>
      <c r="D10" s="153">
        <v>6</v>
      </c>
      <c r="E10" s="155">
        <v>1</v>
      </c>
      <c r="F10" s="155"/>
      <c r="G10" s="197">
        <v>6.06</v>
      </c>
      <c r="H10" s="152"/>
      <c r="I10" s="152">
        <f t="shared" si="0"/>
        <v>6.06</v>
      </c>
    </row>
    <row r="11" spans="1:9" ht="15.75" x14ac:dyDescent="0.2">
      <c r="A11" s="129">
        <v>9</v>
      </c>
      <c r="B11" s="148" t="s">
        <v>318</v>
      </c>
      <c r="C11" s="134" t="s">
        <v>311</v>
      </c>
      <c r="D11" s="129">
        <v>3</v>
      </c>
      <c r="E11" s="136">
        <v>1</v>
      </c>
      <c r="F11" s="136"/>
      <c r="G11" s="179">
        <v>36.56</v>
      </c>
      <c r="H11" s="141"/>
      <c r="I11" s="141">
        <f t="shared" si="0"/>
        <v>36.56</v>
      </c>
    </row>
    <row r="12" spans="1:9" ht="15.75" x14ac:dyDescent="0.2">
      <c r="A12" s="350" t="s">
        <v>260</v>
      </c>
      <c r="B12" s="350"/>
      <c r="C12" s="350"/>
      <c r="D12" s="350"/>
      <c r="E12" s="350"/>
      <c r="F12" s="350"/>
      <c r="G12" s="350"/>
      <c r="H12" s="150">
        <f>SUM(H3:H11)</f>
        <v>0</v>
      </c>
      <c r="I12" s="150">
        <f>SUM(I3:I11)</f>
        <v>421.48</v>
      </c>
    </row>
    <row r="13" spans="1:9" ht="15.75" x14ac:dyDescent="0.2">
      <c r="A13" s="351" t="s">
        <v>283</v>
      </c>
      <c r="B13" s="351"/>
      <c r="C13" s="351"/>
      <c r="D13" s="351"/>
      <c r="E13" s="351"/>
      <c r="F13" s="351"/>
      <c r="G13" s="351"/>
      <c r="H13" s="163">
        <f>H12/12</f>
        <v>0</v>
      </c>
      <c r="I13" s="163">
        <f>I12/12</f>
        <v>35.123333333333335</v>
      </c>
    </row>
    <row r="14" spans="1:9" ht="15.75" x14ac:dyDescent="0.2">
      <c r="A14" s="351" t="s">
        <v>307</v>
      </c>
      <c r="B14" s="351"/>
      <c r="C14" s="351"/>
      <c r="D14" s="351"/>
      <c r="E14" s="351"/>
      <c r="F14" s="351"/>
      <c r="G14" s="351"/>
      <c r="H14" s="164">
        <f>H13/6</f>
        <v>0</v>
      </c>
      <c r="I14" s="164">
        <f>I13</f>
        <v>35.123333333333335</v>
      </c>
    </row>
  </sheetData>
  <sortState xmlns:xlrd2="http://schemas.microsoft.com/office/spreadsheetml/2017/richdata2" ref="B3:I11">
    <sortCondition ref="B3:B11"/>
  </sortState>
  <mergeCells count="4">
    <mergeCell ref="A12:G12"/>
    <mergeCell ref="A13:G13"/>
    <mergeCell ref="A14:G14"/>
    <mergeCell ref="A1:I1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FB3E-9487-491B-B1E6-025E2878D377}">
  <sheetPr>
    <tabColor rgb="FFFFF200"/>
    <pageSetUpPr fitToPage="1"/>
  </sheetPr>
  <dimension ref="A1:F8"/>
  <sheetViews>
    <sheetView workbookViewId="0">
      <selection activeCell="E3" sqref="E3:E6"/>
    </sheetView>
  </sheetViews>
  <sheetFormatPr defaultRowHeight="12.75" x14ac:dyDescent="0.2"/>
  <cols>
    <col min="1" max="1" width="5.5703125" bestFit="1" customWidth="1"/>
    <col min="2" max="2" width="11.140625" customWidth="1"/>
    <col min="3" max="3" width="50" customWidth="1"/>
    <col min="5" max="5" width="10.5703125" customWidth="1"/>
    <col min="6" max="6" width="12.5703125" customWidth="1"/>
  </cols>
  <sheetData>
    <row r="1" spans="1:6" ht="15.75" x14ac:dyDescent="0.2">
      <c r="A1" s="355" t="s">
        <v>319</v>
      </c>
      <c r="B1" s="355"/>
      <c r="C1" s="355"/>
      <c r="D1" s="355"/>
      <c r="E1" s="355"/>
      <c r="F1" s="355"/>
    </row>
    <row r="2" spans="1:6" ht="31.5" x14ac:dyDescent="0.2">
      <c r="A2" s="159" t="s">
        <v>2</v>
      </c>
      <c r="B2" s="159" t="s">
        <v>320</v>
      </c>
      <c r="C2" s="159" t="s">
        <v>321</v>
      </c>
      <c r="D2" s="159" t="s">
        <v>322</v>
      </c>
      <c r="E2" s="132" t="s">
        <v>215</v>
      </c>
      <c r="F2" s="131" t="s">
        <v>323</v>
      </c>
    </row>
    <row r="3" spans="1:6" ht="15.75" x14ac:dyDescent="0.2">
      <c r="A3" s="129">
        <v>1</v>
      </c>
      <c r="B3" s="160" t="s">
        <v>324</v>
      </c>
      <c r="C3" s="161" t="s">
        <v>325</v>
      </c>
      <c r="D3" s="160">
        <v>4</v>
      </c>
      <c r="E3" s="162"/>
      <c r="F3" s="141">
        <f>D3*E3</f>
        <v>0</v>
      </c>
    </row>
    <row r="4" spans="1:6" ht="31.5" x14ac:dyDescent="0.2">
      <c r="A4" s="129">
        <v>2</v>
      </c>
      <c r="B4" s="160" t="s">
        <v>326</v>
      </c>
      <c r="C4" s="161" t="s">
        <v>327</v>
      </c>
      <c r="D4" s="160">
        <v>2</v>
      </c>
      <c r="E4" s="162"/>
      <c r="F4" s="141">
        <f>D4*E4</f>
        <v>0</v>
      </c>
    </row>
    <row r="5" spans="1:6" ht="31.5" x14ac:dyDescent="0.2">
      <c r="A5" s="129">
        <v>3</v>
      </c>
      <c r="B5" s="160" t="s">
        <v>328</v>
      </c>
      <c r="C5" s="161" t="s">
        <v>329</v>
      </c>
      <c r="D5" s="160">
        <v>4</v>
      </c>
      <c r="E5" s="162"/>
      <c r="F5" s="141">
        <f>D5*E5</f>
        <v>0</v>
      </c>
    </row>
    <row r="6" spans="1:6" ht="31.5" x14ac:dyDescent="0.2">
      <c r="A6" s="129">
        <v>4</v>
      </c>
      <c r="B6" s="160" t="s">
        <v>330</v>
      </c>
      <c r="C6" s="161" t="s">
        <v>331</v>
      </c>
      <c r="D6" s="160">
        <v>4</v>
      </c>
      <c r="E6" s="162"/>
      <c r="F6" s="141">
        <f>D6*E6</f>
        <v>0</v>
      </c>
    </row>
    <row r="7" spans="1:6" ht="15" customHeight="1" x14ac:dyDescent="0.2">
      <c r="A7" s="350" t="s">
        <v>260</v>
      </c>
      <c r="B7" s="350"/>
      <c r="C7" s="350"/>
      <c r="D7" s="350"/>
      <c r="E7" s="350"/>
      <c r="F7" s="141">
        <f>SUM(F3:F6)</f>
        <v>0</v>
      </c>
    </row>
    <row r="8" spans="1:6" ht="15.75" x14ac:dyDescent="0.2">
      <c r="A8" s="351" t="s">
        <v>261</v>
      </c>
      <c r="B8" s="351"/>
      <c r="C8" s="351"/>
      <c r="D8" s="351"/>
      <c r="E8" s="351"/>
      <c r="F8" s="170">
        <f>F7/12</f>
        <v>0</v>
      </c>
    </row>
  </sheetData>
  <sortState xmlns:xlrd2="http://schemas.microsoft.com/office/spreadsheetml/2017/richdata2" ref="B3:F6">
    <sortCondition ref="B3:B6"/>
  </sortState>
  <mergeCells count="3">
    <mergeCell ref="A7:E7"/>
    <mergeCell ref="A8:E8"/>
    <mergeCell ref="A1:F1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6609-961F-4B8C-A1C6-8B6B2D5A1645}">
  <dimension ref="B2:C10"/>
  <sheetViews>
    <sheetView showGridLines="0" workbookViewId="0">
      <selection activeCell="B2" sqref="B2"/>
    </sheetView>
  </sheetViews>
  <sheetFormatPr defaultRowHeight="25.5" x14ac:dyDescent="0.35"/>
  <cols>
    <col min="1" max="1" width="9.140625" style="95"/>
    <col min="2" max="2" width="30.42578125" style="95" customWidth="1"/>
    <col min="3" max="3" width="25.42578125" style="95" customWidth="1"/>
    <col min="4" max="16384" width="9.140625" style="95"/>
  </cols>
  <sheetData>
    <row r="2" spans="2:3" x14ac:dyDescent="0.35">
      <c r="B2" s="93" t="s">
        <v>332</v>
      </c>
      <c r="C2" s="94" t="s">
        <v>333</v>
      </c>
    </row>
    <row r="3" spans="2:3" x14ac:dyDescent="0.35">
      <c r="B3" s="93" t="s">
        <v>334</v>
      </c>
      <c r="C3" s="94" t="s">
        <v>335</v>
      </c>
    </row>
    <row r="4" spans="2:3" x14ac:dyDescent="0.35">
      <c r="B4" s="93" t="s">
        <v>336</v>
      </c>
      <c r="C4" s="96">
        <v>45328</v>
      </c>
    </row>
    <row r="6" spans="2:3" x14ac:dyDescent="0.35">
      <c r="B6" s="93" t="s">
        <v>334</v>
      </c>
      <c r="C6" s="94" t="s">
        <v>333</v>
      </c>
    </row>
    <row r="7" spans="2:3" x14ac:dyDescent="0.35">
      <c r="B7" s="93" t="s">
        <v>336</v>
      </c>
      <c r="C7" s="96">
        <v>45365</v>
      </c>
    </row>
    <row r="9" spans="2:3" x14ac:dyDescent="0.35">
      <c r="B9" s="93" t="s">
        <v>334</v>
      </c>
      <c r="C9" s="94" t="s">
        <v>333</v>
      </c>
    </row>
    <row r="10" spans="2:3" x14ac:dyDescent="0.35">
      <c r="B10" s="93" t="s">
        <v>336</v>
      </c>
      <c r="C10" s="96">
        <v>45379</v>
      </c>
    </row>
  </sheetData>
  <sheetProtection algorithmName="SHA-512" hashValue="+n3tIfFxH+HzDG/7CNgdx7pKL460JV6CcwWbmQHsBl7rJD9JbxvC8Nmn/AYb+O+uzpnKp0cSJggXvQLe0ft5QA==" saltValue="ejh1GMULI68nXsv3i9DK7Q==" spinCount="100000" sheet="1" objects="1" scenarios="1"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aa65418-4ab1-4d1f-af5f-d0cd01e976f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9CA5358B02F142ACFE6DFBE7E23746" ma:contentTypeVersion="14" ma:contentTypeDescription="Crie um novo documento." ma:contentTypeScope="" ma:versionID="2278760e1b9c75350d8ce6e23f028642">
  <xsd:schema xmlns:xsd="http://www.w3.org/2001/XMLSchema" xmlns:xs="http://www.w3.org/2001/XMLSchema" xmlns:p="http://schemas.microsoft.com/office/2006/metadata/properties" xmlns:ns3="1aa65418-4ab1-4d1f-af5f-d0cd01e976fd" xmlns:ns4="d0881627-11a4-4687-af37-7bd1278af30c" targetNamespace="http://schemas.microsoft.com/office/2006/metadata/properties" ma:root="true" ma:fieldsID="650c51c90d1c9472e8196c093d9f59d4" ns3:_="" ns4:_="">
    <xsd:import namespace="1aa65418-4ab1-4d1f-af5f-d0cd01e976fd"/>
    <xsd:import namespace="d0881627-11a4-4687-af37-7bd1278af3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65418-4ab1-4d1f-af5f-d0cd01e97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81627-11a4-4687-af37-7bd1278af30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137C39-4430-4DC4-8C26-517E69794F45}">
  <ds:schemaRefs>
    <ds:schemaRef ds:uri="1aa65418-4ab1-4d1f-af5f-d0cd01e976fd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0881627-11a4-4687-af37-7bd1278af30c"/>
  </ds:schemaRefs>
</ds:datastoreItem>
</file>

<file path=customXml/itemProps2.xml><?xml version="1.0" encoding="utf-8"?>
<ds:datastoreItem xmlns:ds="http://schemas.openxmlformats.org/officeDocument/2006/customXml" ds:itemID="{18272DF9-2AB9-428D-A051-5890A41AE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a65418-4ab1-4d1f-af5f-d0cd01e976fd"/>
    <ds:schemaRef ds:uri="d0881627-11a4-4687-af37-7bd1278af3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EC943-2E40-49D2-B4CA-EAD0C4C449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4</vt:i4>
      </vt:variant>
    </vt:vector>
  </HeadingPairs>
  <TitlesOfParts>
    <vt:vector size="14" baseType="lpstr">
      <vt:lpstr>Modelo de Proposta Comercial</vt:lpstr>
      <vt:lpstr>Planilha de Custos</vt:lpstr>
      <vt:lpstr>Supes-AL</vt:lpstr>
      <vt:lpstr>Cetas</vt:lpstr>
      <vt:lpstr>Mat. Mensal</vt:lpstr>
      <vt:lpstr>Mat. Semestral</vt:lpstr>
      <vt:lpstr>Equipamentos</vt:lpstr>
      <vt:lpstr>EPI</vt:lpstr>
      <vt:lpstr>Uniforme</vt:lpstr>
      <vt:lpstr>Reserved</vt:lpstr>
      <vt:lpstr>Cetas!Area_de_impressao</vt:lpstr>
      <vt:lpstr>'Modelo de Proposta Comercial'!Area_de_impressao</vt:lpstr>
      <vt:lpstr>'Planilha de Custos'!Area_de_impressao</vt:lpstr>
      <vt:lpstr>'Supes-AL'!Area_de_impressao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 Lucas</dc:creator>
  <cp:keywords/>
  <dc:description/>
  <cp:lastModifiedBy>Everton Oliveira Miranda</cp:lastModifiedBy>
  <cp:revision/>
  <cp:lastPrinted>2026-06-15T19:40:43Z</cp:lastPrinted>
  <dcterms:created xsi:type="dcterms:W3CDTF">2010-12-08T17:56:29Z</dcterms:created>
  <dcterms:modified xsi:type="dcterms:W3CDTF">2026-06-15T19:42:37Z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0x010100B99CA5358B02F142ACFE6DFBE7E23746</vt:lpwstr>
  </property>
  <property fmtid="{D5CDD505-2E9C-101B-9397-08002B2CF9AE}" pid="9" name="MediaServiceImageTags">
    <vt:lpwstr/>
  </property>
</Properties>
</file>